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1" activeTab="1"/>
  </bookViews>
  <sheets>
    <sheet name="Macro1" sheetId="1" state="veryHidden" r:id="rId1"/>
    <sheet name="清单封面 " sheetId="2" r:id="rId2"/>
    <sheet name="清单说明 " sheetId="3" r:id="rId3"/>
    <sheet name="标表1" sheetId="4" r:id="rId4"/>
    <sheet name="标表2" sheetId="5" r:id="rId5"/>
  </sheets>
  <definedNames>
    <definedName name="_Toc144974835" localSheetId="2">'清单说明 '!$A$1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<sst xmlns="http://schemas.openxmlformats.org/spreadsheetml/2006/main" count="361" uniqueCount="234">
  <si>
    <t>永安市吴蔡线福溪至界头段公路改建工程
（K0+000-K5+801.832）</t>
  </si>
  <si>
    <t xml:space="preserve">         招标编号： </t>
  </si>
  <si>
    <t>工程量清单</t>
  </si>
  <si>
    <t xml:space="preserve">     招  标  人：     </t>
  </si>
  <si>
    <t xml:space="preserve">     招标代理人： </t>
  </si>
  <si>
    <t xml:space="preserve">   二○二五年三月</t>
  </si>
  <si>
    <t>1、工程量清单说明</t>
  </si>
  <si>
    <t>1.1 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</si>
  <si>
    <t>1.2 本工程量清单应与招标文件中的投标人须知、通用合同条款、专用合同条款、工程量清单计量规则、技术规范及图纸等一起阅读和理解。</t>
  </si>
  <si>
    <t>1.3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第15.4款的规定，由监理人确定的单价或总额价计算支付额。</t>
  </si>
  <si>
    <t>1.4 工程量清单各章是按第八章“工程量清单计量规则”、第七章“技术规范”的相应章次编号的，因此，工程量清单中各章的工程子目的范围与计量等应与“工程量清单计量规则” “技术规范”相应章节的范围、计量与支付条款结合起来理解或解释。</t>
  </si>
  <si>
    <t>1.5 对作业和材料的一般说明或规定，未重复写入工程量清单内，在给工程量清单各子目标价前，应参阅第七章“技术规范”的有关内容。</t>
  </si>
  <si>
    <t>1.6工程量清单中所列工程量的变动，丝毫不会降低或影响合同条款的效力，也不免除承包人按规定的标准进行施工和修复缺陷的责任。</t>
  </si>
  <si>
    <t>1.7图纸中所列的工程数量表及数量汇总表仅是提供资料，不是工程量清单的外延。当图纸与工程量清单所列数量不一致时，以工程量清单所列数量作为报价的依据。</t>
  </si>
  <si>
    <t>2．投标报价说明</t>
  </si>
  <si>
    <t>2.1工程量清单中的每一子目须填入单价或价格，且只允许有一个报价。</t>
  </si>
  <si>
    <t>2.2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</si>
  <si>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</si>
  <si>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2.4符合合同条款规定的全部费用应认为已被计入有标价的工程量清单所列各子目之中，未列子目不予计量的工作，其费用应视为已分摊在本合同工程的有关子目的单价或总额价之中。</t>
  </si>
  <si>
    <t>2.5承包人用于本合同工程的各类装备的提供、运输、维护、拆卸、拼装等支付的费用，已包括在工程量清单的单价与总额价之中。</t>
  </si>
  <si>
    <t>2.6工程量清单中各项金额均以人民币（元）结算。</t>
  </si>
  <si>
    <t>2.7暂列金额的数量及拟用子目的说明：本工程暂列金406009元。</t>
  </si>
  <si>
    <t>2.8暂估价的数量及拟用子目的说明：本工程无暂估价</t>
  </si>
  <si>
    <t>3．其他说明：</t>
  </si>
  <si>
    <t>无。</t>
  </si>
  <si>
    <t>投标报价汇总表</t>
  </si>
  <si>
    <r>
      <rPr>
        <sz val="12"/>
        <color rgb="FF000000"/>
        <rFont val="宋体"/>
        <charset val="134"/>
      </rPr>
      <t>合同段：</t>
    </r>
    <r>
      <rPr>
        <sz val="11"/>
        <color rgb="FF000000"/>
        <rFont val="宋体"/>
        <charset val="134"/>
      </rPr>
      <t>永安市吴蔡线福溪至界头段公路改建工程（K0+000-K5+801.832）</t>
    </r>
  </si>
  <si>
    <t>标表1</t>
  </si>
  <si>
    <t>序号</t>
  </si>
  <si>
    <t>章次</t>
  </si>
  <si>
    <t>科目名称</t>
  </si>
  <si>
    <t>金额（元）</t>
  </si>
  <si>
    <t>1</t>
  </si>
  <si>
    <t>100</t>
  </si>
  <si>
    <t xml:space="preserve">    总    则</t>
  </si>
  <si>
    <t>2</t>
  </si>
  <si>
    <t>200</t>
  </si>
  <si>
    <t xml:space="preserve">    路    基</t>
  </si>
  <si>
    <t>3</t>
  </si>
  <si>
    <t>300</t>
  </si>
  <si>
    <t xml:space="preserve">    路    面</t>
  </si>
  <si>
    <t>4</t>
  </si>
  <si>
    <t>400</t>
  </si>
  <si>
    <t xml:space="preserve">   桥梁、涵洞</t>
  </si>
  <si>
    <t>5</t>
  </si>
  <si>
    <t>500</t>
  </si>
  <si>
    <t xml:space="preserve">   隧    道</t>
  </si>
  <si>
    <t>6</t>
  </si>
  <si>
    <t>600</t>
  </si>
  <si>
    <t xml:space="preserve">    安全设施及预埋管线</t>
  </si>
  <si>
    <t>7</t>
  </si>
  <si>
    <t>700</t>
  </si>
  <si>
    <t xml:space="preserve">    绿化及环境保护设施</t>
  </si>
  <si>
    <t>8</t>
  </si>
  <si>
    <t>第100章～第700章清单合计</t>
  </si>
  <si>
    <t>已包含在清单合计中的材料、工程设备、专业工程暂估价合计</t>
  </si>
  <si>
    <t>清单合计减去材料、工程设备、专业工程暂估价合计</t>
  </si>
  <si>
    <t>计日工合计</t>
  </si>
  <si>
    <t>暂列金额（不含计日工总额）</t>
  </si>
  <si>
    <t>投标报价</t>
  </si>
  <si>
    <t>清单   第 1 页</t>
  </si>
  <si>
    <t>共 1 页</t>
  </si>
  <si>
    <t>工程量清单表</t>
  </si>
  <si>
    <t>合同段：永安市吴蔡线福溪至界头段公路改建工程（K0+000-K5+801.832）</t>
  </si>
  <si>
    <t/>
  </si>
  <si>
    <t>标表2</t>
  </si>
  <si>
    <t>第100章    总    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</si>
  <si>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</si>
  <si>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</si>
  <si>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</si>
  <si>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</si>
  <si>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</si>
  <si>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</si>
  <si>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</si>
  <si>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</si>
  <si>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</si>
  <si>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</si>
  <si>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</si>
  <si>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</si>
  <si>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</si>
  <si>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</si>
  <si>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</si>
  <si>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-c</t>
  </si>
  <si>
    <t>工伤保险</t>
  </si>
  <si>
    <t>102</t>
  </si>
  <si>
    <t>工程管理</t>
  </si>
  <si>
    <t>102-3</t>
  </si>
  <si>
    <t>安全生产费</t>
  </si>
  <si>
    <t>103</t>
  </si>
  <si>
    <t>临时工程与设施</t>
  </si>
  <si>
    <t>103-3</t>
  </si>
  <si>
    <t>临时供电设施架设、维护与拆除</t>
  </si>
  <si>
    <t>1.000</t>
  </si>
  <si>
    <t>105</t>
  </si>
  <si>
    <t>施工标准化</t>
  </si>
  <si>
    <t>第100章  合计   人民币</t>
  </si>
  <si>
    <t>元</t>
  </si>
  <si>
    <t>共 5 页</t>
  </si>
  <si>
    <t>第200章    路    基</t>
  </si>
  <si>
    <t>202</t>
  </si>
  <si>
    <t>场地清理</t>
  </si>
  <si>
    <t>202-2</t>
  </si>
  <si>
    <t>挖除旧路面</t>
  </si>
  <si>
    <t>水泥混凝土路面</t>
  </si>
  <si>
    <t>m3</t>
  </si>
  <si>
    <t>191.2</t>
  </si>
  <si>
    <t>打裂压稳旧砼路面</t>
  </si>
  <si>
    <t>m2</t>
  </si>
  <si>
    <t>20312.9</t>
  </si>
  <si>
    <t>203</t>
  </si>
  <si>
    <t>挖方路基</t>
  </si>
  <si>
    <t>203-1</t>
  </si>
  <si>
    <t>路基挖方</t>
  </si>
  <si>
    <t>挖土方【含运输】</t>
  </si>
  <si>
    <t>6938.1</t>
  </si>
  <si>
    <t>挖石方【含运输】</t>
  </si>
  <si>
    <t>3550.4</t>
  </si>
  <si>
    <t>204</t>
  </si>
  <si>
    <t>填方路基</t>
  </si>
  <si>
    <t>204-1</t>
  </si>
  <si>
    <t>路基填筑（包括填前压实）</t>
  </si>
  <si>
    <t>利用土方</t>
  </si>
  <si>
    <t>3822.7</t>
  </si>
  <si>
    <t>利用石方</t>
  </si>
  <si>
    <t>825.1</t>
  </si>
  <si>
    <t>207</t>
  </si>
  <si>
    <t>坡面排水</t>
  </si>
  <si>
    <t>207-1</t>
  </si>
  <si>
    <t>边沟</t>
  </si>
  <si>
    <t>现浇混凝土【C20砼边沟】</t>
  </si>
  <si>
    <t>1122.6</t>
  </si>
  <si>
    <t>-e</t>
  </si>
  <si>
    <t>预制安装混凝土盖板</t>
  </si>
  <si>
    <t>14.7</t>
  </si>
  <si>
    <t>209</t>
  </si>
  <si>
    <t>挡土墙</t>
  </si>
  <si>
    <t>209-5</t>
  </si>
  <si>
    <t>混凝土挡土墙</t>
  </si>
  <si>
    <t>混凝土【C20片石砼】</t>
  </si>
  <si>
    <t>550.1</t>
  </si>
  <si>
    <t>第200章  合计   人民币</t>
  </si>
  <si>
    <t>清单   第 2 页</t>
  </si>
  <si>
    <t>第300章    路    面</t>
  </si>
  <si>
    <t>302</t>
  </si>
  <si>
    <t>垫层</t>
  </si>
  <si>
    <t>302-1</t>
  </si>
  <si>
    <t>碎石垫层</t>
  </si>
  <si>
    <t>厚100mm</t>
  </si>
  <si>
    <t>24802.3</t>
  </si>
  <si>
    <t>304</t>
  </si>
  <si>
    <t>水泥稳定土底基层、基层</t>
  </si>
  <si>
    <t>304-3</t>
  </si>
  <si>
    <t>水泥稳定土基层</t>
  </si>
  <si>
    <t>厚150mm【5%水泥碎石稳定层】</t>
  </si>
  <si>
    <t>42605.9</t>
  </si>
  <si>
    <t>312</t>
  </si>
  <si>
    <t>水泥混凝土面板</t>
  </si>
  <si>
    <t>312-1</t>
  </si>
  <si>
    <t>厚220mm（混凝土弯拉强度4.5MPa）</t>
  </si>
  <si>
    <t>39569.9</t>
  </si>
  <si>
    <t>312-2</t>
  </si>
  <si>
    <t>钢筋</t>
  </si>
  <si>
    <t>带肋钢筋（HRB400）</t>
  </si>
  <si>
    <t>kg</t>
  </si>
  <si>
    <t>11160.11</t>
  </si>
  <si>
    <t>第300章  合计   人民币</t>
  </si>
  <si>
    <t>清单   第 3 页</t>
  </si>
  <si>
    <t>第400章    桥梁、涵洞</t>
  </si>
  <si>
    <t>419</t>
  </si>
  <si>
    <t>圆管涵及倒虹吸管涵</t>
  </si>
  <si>
    <t>419-1</t>
  </si>
  <si>
    <t>单孔圆管涵</t>
  </si>
  <si>
    <t>1-Φ1.0m钢筋混凝土圆管涵</t>
  </si>
  <si>
    <t>m</t>
  </si>
  <si>
    <t>94</t>
  </si>
  <si>
    <t>420</t>
  </si>
  <si>
    <t>盖板涵、箱涵</t>
  </si>
  <si>
    <t>420-1</t>
  </si>
  <si>
    <t>钢筋混凝土盖板涵</t>
  </si>
  <si>
    <t>1-1.0*1.0m钢筋砼盖板涵</t>
  </si>
  <si>
    <t>1-1.0*1.5m钢筋砼盖板涵</t>
  </si>
  <si>
    <t>7.5</t>
  </si>
  <si>
    <t>1-2.5*2.5m钢筋砼盖板涵</t>
  </si>
  <si>
    <t>3.5</t>
  </si>
  <si>
    <t>第400章  合计   人民币</t>
  </si>
  <si>
    <t>清单   第 4 页</t>
  </si>
  <si>
    <t>第600章    安全设施及预埋管线</t>
  </si>
  <si>
    <t>602</t>
  </si>
  <si>
    <t>护栏</t>
  </si>
  <si>
    <t>602-3</t>
  </si>
  <si>
    <t>波形梁钢护栏</t>
  </si>
  <si>
    <t>路侧波形梁钢护栏【打入式Gr-C-4E、含端头】</t>
  </si>
  <si>
    <t>2277</t>
  </si>
  <si>
    <t>路侧波形梁钢护栏【埋入式Gr-C-4C、含端头】</t>
  </si>
  <si>
    <t>117</t>
  </si>
  <si>
    <t>路侧波形梁钢护栏【拆除】</t>
  </si>
  <si>
    <t>836</t>
  </si>
  <si>
    <t>604</t>
  </si>
  <si>
    <t>道路交通标志</t>
  </si>
  <si>
    <t>604-1</t>
  </si>
  <si>
    <t>单柱式交通标志</t>
  </si>
  <si>
    <t>△700mm警告标志</t>
  </si>
  <si>
    <t>个</t>
  </si>
  <si>
    <t>43</t>
  </si>
  <si>
    <t>△700+△700mm警告组合标志</t>
  </si>
  <si>
    <t>△700+○600mm禁令+警告组合标志</t>
  </si>
  <si>
    <t>-d</t>
  </si>
  <si>
    <t>○600mm禁令标志</t>
  </si>
  <si>
    <t>604-8</t>
  </si>
  <si>
    <t>里程碑</t>
  </si>
  <si>
    <t>604-10</t>
  </si>
  <si>
    <t>百米桩</t>
  </si>
  <si>
    <t>44</t>
  </si>
  <si>
    <t>604-13</t>
  </si>
  <si>
    <t>道路反光镜【○800mm】</t>
  </si>
  <si>
    <t>604-14</t>
  </si>
  <si>
    <t>道口柱【Φ120*3*1200mm】</t>
  </si>
  <si>
    <t>根</t>
  </si>
  <si>
    <t>76</t>
  </si>
  <si>
    <t>605</t>
  </si>
  <si>
    <t>道路交通标线</t>
  </si>
  <si>
    <t>605-1</t>
  </si>
  <si>
    <t>热熔型涂料路面标线</t>
  </si>
  <si>
    <t>水泥路面标线</t>
  </si>
  <si>
    <t>1329.09</t>
  </si>
  <si>
    <t>605-5</t>
  </si>
  <si>
    <t>轮廓标</t>
  </si>
  <si>
    <t>附着式轮廓标【钢护栏上】</t>
  </si>
  <si>
    <t>267</t>
  </si>
  <si>
    <t>605-8</t>
  </si>
  <si>
    <t>减速带</t>
  </si>
  <si>
    <t>122</t>
  </si>
  <si>
    <t>第600章  合计   人民币</t>
  </si>
  <si>
    <t>清单   第 5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</si>
</sst>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_ "/>
    <numFmt numFmtId="178" formatCode="0_ "/>
    <numFmt numFmtId="179" formatCode="#0"/>
    <numFmt numFmtId="180" formatCode="#0.000"/>
    <numFmt numFmtId="181" formatCode="#0.00"/>
  </numFmts>
  <fonts count="42">
    <font>
      <sz val="11"/>
      <color theme="1"/>
      <name val="宋体"/>
      <charset val="134"/>
      <scheme val="minor"/>
    </font>
    <font>
      <b/>
      <sz val="18"/>
      <name val="宋体"/>
      <charset val="134"/>
    </font>
    <font>
      <sz val="10"/>
      <name val="宋体"/>
      <charset val="134"/>
    </font>
    <font>
      <b/>
      <sz val="10"/>
      <name val="宋体"/>
      <charset val="134"/>
    </font>
    <font>
      <sz val="10"/>
      <color indexed="8"/>
      <name val="宋体"/>
      <charset val="134"/>
    </font>
    <font>
      <sz val="10"/>
      <color indexed="8"/>
      <name val="Arial Narrow"/>
      <charset val="0"/>
    </font>
    <font>
      <sz val="10"/>
      <color indexed="8"/>
      <name val="宋体"/>
      <charset val="0"/>
    </font>
    <font>
      <b/>
      <sz val="18"/>
      <color indexed="8"/>
      <name val="宋体"/>
      <charset val="134"/>
    </font>
    <font>
      <sz val="12"/>
      <color rgb="FF000000"/>
      <name val="宋体"/>
      <charset val="134"/>
    </font>
    <font>
      <sz val="12"/>
      <color indexed="8"/>
      <name val="宋体"/>
      <charset val="134"/>
    </font>
    <font>
      <b/>
      <sz val="12"/>
      <color indexed="8"/>
      <name val="宋体"/>
      <charset val="134"/>
    </font>
    <font>
      <b/>
      <sz val="16"/>
      <name val="宋体"/>
      <charset val="134"/>
    </font>
    <font>
      <b/>
      <sz val="12"/>
      <name val="宋体"/>
      <charset val="134"/>
    </font>
    <font>
      <sz val="12"/>
      <name val="宋体"/>
      <charset val="134"/>
    </font>
    <font>
      <sz val="10.5"/>
      <name val="宋体"/>
      <charset val="134"/>
    </font>
    <font>
      <sz val="10"/>
      <name val="Arial"/>
      <charset val="134"/>
    </font>
    <font>
      <b/>
      <sz val="16"/>
      <name val="Times New Roman"/>
      <charset val="134"/>
    </font>
    <font>
      <b/>
      <sz val="36"/>
      <name val="宋体"/>
      <charset val="134"/>
    </font>
    <font>
      <b/>
      <sz val="36"/>
      <name val="Times New Roman"/>
      <charset val="134"/>
    </font>
    <font>
      <sz val="18"/>
      <name val="Arial"/>
      <charset val="134"/>
    </font>
    <font>
      <sz val="8"/>
      <name val="Arial"/>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right/>
      <top/>
      <bottom style="medium">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right/>
      <top style="medium">
        <color indexed="8"/>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indexed="8"/>
      </top>
      <bottom style="medium">
        <color auto="1"/>
      </bottom>
      <diagonal/>
    </border>
    <border>
      <left/>
      <right/>
      <top/>
      <bottom style="medium">
        <color auto="1"/>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2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4" borderId="2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8" applyNumberFormat="0" applyFill="0" applyAlignment="0" applyProtection="0">
      <alignment vertical="center"/>
    </xf>
    <xf numFmtId="0" fontId="28" fillId="0" borderId="28" applyNumberFormat="0" applyFill="0" applyAlignment="0" applyProtection="0">
      <alignment vertical="center"/>
    </xf>
    <xf numFmtId="0" fontId="29" fillId="0" borderId="29" applyNumberFormat="0" applyFill="0" applyAlignment="0" applyProtection="0">
      <alignment vertical="center"/>
    </xf>
    <xf numFmtId="0" fontId="29" fillId="0" borderId="0" applyNumberFormat="0" applyFill="0" applyBorder="0" applyAlignment="0" applyProtection="0">
      <alignment vertical="center"/>
    </xf>
    <xf numFmtId="0" fontId="30" fillId="5" borderId="30" applyNumberFormat="0" applyAlignment="0" applyProtection="0">
      <alignment vertical="center"/>
    </xf>
    <xf numFmtId="0" fontId="31" fillId="6" borderId="31" applyNumberFormat="0" applyAlignment="0" applyProtection="0">
      <alignment vertical="center"/>
    </xf>
    <xf numFmtId="0" fontId="32" fillId="6" borderId="30" applyNumberFormat="0" applyAlignment="0" applyProtection="0">
      <alignment vertical="center"/>
    </xf>
    <xf numFmtId="0" fontId="33" fillId="7" borderId="32" applyNumberFormat="0" applyAlignment="0" applyProtection="0">
      <alignment vertical="center"/>
    </xf>
    <xf numFmtId="0" fontId="34" fillId="0" borderId="33" applyNumberFormat="0" applyFill="0" applyAlignment="0" applyProtection="0">
      <alignment vertical="center"/>
    </xf>
    <xf numFmtId="0" fontId="35" fillId="0" borderId="34"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cellStyleXfs>
  <cellXfs count="116">
    <xf numFmtId="0" fontId="0" fillId="0" borderId="0" xfId="0">
      <alignment vertical="center"/>
    </xf>
    <xf numFmtId="0" fontId="0" fillId="0" borderId="0" xfId="0" applyFill="1">
      <alignment vertical="center"/>
    </xf>
    <xf numFmtId="0" fontId="0" fillId="0" borderId="0" xfId="0" applyProtection="1">
      <alignment vertical="center"/>
    </xf>
    <xf numFmtId="176" fontId="0" fillId="0" borderId="0" xfId="0" applyNumberFormat="1" applyProtection="1">
      <alignment vertical="center"/>
    </xf>
    <xf numFmtId="177" fontId="0" fillId="0" borderId="0" xfId="0" applyNumberFormat="1" applyProtection="1">
      <alignment vertical="center"/>
    </xf>
    <xf numFmtId="178" fontId="0" fillId="0" borderId="0" xfId="0" applyNumberFormat="1" applyProtection="1">
      <alignment vertical="center"/>
    </xf>
    <xf numFmtId="0" fontId="1" fillId="0" borderId="0" xfId="0" applyFont="1" applyFill="1" applyBorder="1" applyAlignment="1" applyProtection="1">
      <alignment horizontal="center" vertical="top" wrapText="1"/>
    </xf>
    <xf numFmtId="176" fontId="1" fillId="0" borderId="0" xfId="0" applyNumberFormat="1" applyFont="1" applyFill="1" applyBorder="1" applyAlignment="1" applyProtection="1">
      <alignment horizontal="center" vertical="top" wrapText="1"/>
    </xf>
    <xf numFmtId="177" fontId="1" fillId="0" borderId="0" xfId="0" applyNumberFormat="1" applyFont="1" applyFill="1" applyBorder="1" applyAlignment="1" applyProtection="1">
      <alignment horizontal="center" vertical="top" wrapText="1"/>
    </xf>
    <xf numFmtId="178" fontId="1" fillId="0" borderId="0" xfId="0" applyNumberFormat="1" applyFont="1" applyFill="1" applyBorder="1" applyAlignment="1" applyProtection="1">
      <alignment horizontal="center" vertical="top" wrapText="1"/>
    </xf>
    <xf numFmtId="0" fontId="2" fillId="0" borderId="1" xfId="0" applyFont="1" applyFill="1" applyBorder="1" applyAlignment="1" applyProtection="1">
      <alignment horizontal="left" vertical="center" wrapText="1"/>
    </xf>
    <xf numFmtId="0" fontId="2" fillId="0" borderId="1" xfId="0" applyFont="1" applyFill="1" applyBorder="1" applyAlignment="1" applyProtection="1">
      <alignment horizontal="right" vertical="center" wrapText="1"/>
    </xf>
    <xf numFmtId="176" fontId="2" fillId="0" borderId="1" xfId="0" applyNumberFormat="1" applyFont="1" applyFill="1" applyBorder="1" applyAlignment="1" applyProtection="1">
      <alignment horizontal="right" vertical="center" wrapText="1"/>
    </xf>
    <xf numFmtId="177" fontId="2" fillId="0" borderId="1" xfId="0" applyNumberFormat="1" applyFont="1" applyFill="1" applyBorder="1" applyAlignment="1" applyProtection="1">
      <alignment horizontal="right" vertical="center" wrapText="1"/>
    </xf>
    <xf numFmtId="178" fontId="2" fillId="0" borderId="0" xfId="0" applyNumberFormat="1" applyFont="1" applyFill="1" applyBorder="1" applyAlignment="1" applyProtection="1">
      <alignment horizontal="right" vertical="center" wrapText="1"/>
    </xf>
    <xf numFmtId="0" fontId="3" fillId="0" borderId="2"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176" fontId="3" fillId="0" borderId="3" xfId="0" applyNumberFormat="1" applyFont="1" applyFill="1" applyBorder="1" applyAlignment="1" applyProtection="1">
      <alignment horizontal="center" vertical="center" wrapText="1"/>
    </xf>
    <xf numFmtId="177" fontId="3" fillId="0" borderId="3" xfId="0" applyNumberFormat="1" applyFont="1" applyFill="1" applyBorder="1" applyAlignment="1" applyProtection="1">
      <alignment horizontal="center" vertical="center" wrapText="1"/>
    </xf>
    <xf numFmtId="178" fontId="3" fillId="0" borderId="4"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176" fontId="3" fillId="0" borderId="6" xfId="0"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horizontal="center" vertical="center" wrapText="1"/>
    </xf>
    <xf numFmtId="178" fontId="3" fillId="0" borderId="7"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wrapText="1"/>
    </xf>
    <xf numFmtId="0" fontId="5" fillId="0" borderId="6" xfId="0" applyFont="1" applyFill="1" applyBorder="1" applyAlignment="1" applyProtection="1">
      <alignment horizontal="right" vertical="center" wrapText="1"/>
    </xf>
    <xf numFmtId="0" fontId="5" fillId="0" borderId="7" xfId="0" applyFont="1" applyFill="1" applyBorder="1" applyAlignment="1" applyProtection="1">
      <alignment horizontal="right" vertical="center" wrapText="1"/>
    </xf>
    <xf numFmtId="178" fontId="5" fillId="0" borderId="6" xfId="0" applyNumberFormat="1" applyFont="1" applyFill="1" applyBorder="1" applyAlignment="1" applyProtection="1">
      <alignment horizontal="right" vertical="center" wrapText="1"/>
    </xf>
    <xf numFmtId="10" fontId="5" fillId="0" borderId="6" xfId="0" applyNumberFormat="1" applyFont="1" applyFill="1" applyBorder="1" applyAlignment="1" applyProtection="1">
      <alignment horizontal="right" vertical="center" wrapText="1"/>
    </xf>
    <xf numFmtId="179" fontId="5" fillId="0" borderId="7" xfId="0" applyNumberFormat="1" applyFont="1" applyFill="1" applyBorder="1" applyAlignment="1" applyProtection="1">
      <alignment horizontal="right" vertical="center" wrapText="1"/>
    </xf>
    <xf numFmtId="180" fontId="5" fillId="0" borderId="6" xfId="0" applyNumberFormat="1" applyFont="1" applyFill="1" applyBorder="1" applyAlignment="1" applyProtection="1">
      <alignment horizontal="right" vertical="center" wrapText="1"/>
    </xf>
    <xf numFmtId="181" fontId="5" fillId="0" borderId="6" xfId="0" applyNumberFormat="1" applyFont="1" applyFill="1" applyBorder="1" applyAlignment="1" applyProtection="1">
      <alignment horizontal="right" vertical="center" wrapText="1"/>
    </xf>
    <xf numFmtId="181" fontId="5" fillId="2" borderId="6" xfId="0" applyNumberFormat="1" applyFont="1" applyFill="1" applyBorder="1" applyAlignment="1" applyProtection="1">
      <alignment horizontal="right" vertical="center" wrapText="1"/>
      <protection locked="0"/>
    </xf>
    <xf numFmtId="0" fontId="2" fillId="0" borderId="5" xfId="0" applyFont="1" applyFill="1" applyBorder="1" applyAlignment="1" applyProtection="1">
      <alignment horizontal="center" vertical="center" wrapText="1"/>
    </xf>
    <xf numFmtId="0" fontId="2" fillId="0" borderId="6" xfId="0" applyFont="1" applyFill="1" applyBorder="1" applyAlignment="1" applyProtection="1">
      <alignment horizontal="left" vertical="center" wrapText="1"/>
    </xf>
    <xf numFmtId="0" fontId="2" fillId="0" borderId="6" xfId="0" applyFont="1" applyFill="1" applyBorder="1" applyAlignment="1" applyProtection="1">
      <alignment horizontal="center" vertical="center" wrapText="1"/>
    </xf>
    <xf numFmtId="176" fontId="2" fillId="0" borderId="6" xfId="0" applyNumberFormat="1" applyFont="1" applyFill="1" applyBorder="1" applyAlignment="1" applyProtection="1">
      <alignment horizontal="right" vertical="center" wrapText="1"/>
    </xf>
    <xf numFmtId="177" fontId="2" fillId="0" borderId="6" xfId="3" applyNumberFormat="1" applyFont="1" applyFill="1" applyBorder="1" applyAlignment="1" applyProtection="1">
      <alignment horizontal="right" vertical="center" wrapText="1"/>
    </xf>
    <xf numFmtId="178" fontId="2" fillId="0" borderId="7" xfId="0" applyNumberFormat="1" applyFont="1" applyFill="1" applyBorder="1" applyAlignment="1" applyProtection="1">
      <alignment horizontal="right" vertical="center" wrapText="1"/>
    </xf>
    <xf numFmtId="177" fontId="2" fillId="0" borderId="6" xfId="0" applyNumberFormat="1" applyFont="1" applyFill="1" applyBorder="1" applyAlignment="1" applyProtection="1">
      <alignment vertical="center" wrapText="1"/>
    </xf>
    <xf numFmtId="0" fontId="2" fillId="0" borderId="8"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176" fontId="2" fillId="0" borderId="9" xfId="0" applyNumberFormat="1" applyFont="1" applyFill="1" applyBorder="1" applyAlignment="1" applyProtection="1">
      <alignment horizontal="center" vertical="center" wrapText="1"/>
    </xf>
    <xf numFmtId="178" fontId="2" fillId="0" borderId="9" xfId="0" applyNumberFormat="1" applyFont="1" applyFill="1" applyBorder="1" applyAlignment="1" applyProtection="1">
      <alignment horizontal="center" vertical="center" wrapText="1"/>
    </xf>
    <xf numFmtId="178" fontId="2" fillId="0" borderId="10" xfId="0" applyNumberFormat="1" applyFont="1" applyFill="1" applyBorder="1" applyAlignment="1" applyProtection="1">
      <alignment horizontal="center" vertical="center" wrapText="1"/>
    </xf>
    <xf numFmtId="0" fontId="2" fillId="0" borderId="11" xfId="0" applyFont="1" applyFill="1" applyBorder="1" applyAlignment="1" applyProtection="1">
      <alignment horizontal="right" vertical="center" wrapText="1"/>
    </xf>
    <xf numFmtId="176" fontId="2" fillId="0" borderId="11" xfId="0" applyNumberFormat="1" applyFont="1" applyFill="1" applyBorder="1" applyAlignment="1" applyProtection="1">
      <alignment horizontal="right" vertical="center" wrapText="1"/>
    </xf>
    <xf numFmtId="177" fontId="2" fillId="0" borderId="11" xfId="0" applyNumberFormat="1" applyFont="1" applyFill="1" applyBorder="1" applyAlignment="1" applyProtection="1">
      <alignment horizontal="right" vertical="center" wrapText="1"/>
    </xf>
    <xf numFmtId="178" fontId="2" fillId="0" borderId="0" xfId="0" applyNumberFormat="1" applyFont="1" applyFill="1" applyBorder="1" applyAlignment="1" applyProtection="1">
      <alignment horizontal="left" vertical="center" wrapText="1"/>
    </xf>
    <xf numFmtId="0" fontId="2" fillId="0" borderId="0" xfId="0" applyFont="1" applyFill="1" applyBorder="1" applyAlignment="1" applyProtection="1">
      <alignment horizontal="right" vertical="center" wrapText="1"/>
    </xf>
    <xf numFmtId="176" fontId="2" fillId="0" borderId="0" xfId="0" applyNumberFormat="1" applyFont="1" applyFill="1" applyBorder="1" applyAlignment="1" applyProtection="1">
      <alignment horizontal="right" vertical="center" wrapText="1"/>
    </xf>
    <xf numFmtId="177" fontId="2" fillId="0" borderId="0" xfId="0" applyNumberFormat="1" applyFont="1" applyFill="1" applyBorder="1" applyAlignment="1" applyProtection="1">
      <alignment horizontal="right" vertical="center" wrapText="1"/>
    </xf>
    <xf numFmtId="0" fontId="2" fillId="0" borderId="0" xfId="0" applyFont="1" applyFill="1" applyBorder="1" applyAlignment="1" applyProtection="1">
      <alignment horizontal="left" vertical="center" wrapText="1"/>
    </xf>
    <xf numFmtId="0" fontId="3" fillId="0" borderId="12"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176" fontId="3" fillId="0" borderId="13" xfId="0" applyNumberFormat="1" applyFont="1" applyFill="1" applyBorder="1" applyAlignment="1" applyProtection="1">
      <alignment horizontal="center" vertical="center" wrapText="1"/>
    </xf>
    <xf numFmtId="177" fontId="3" fillId="0" borderId="13" xfId="0" applyNumberFormat="1" applyFont="1" applyFill="1" applyBorder="1" applyAlignment="1" applyProtection="1">
      <alignment horizontal="center" vertical="center" wrapText="1"/>
    </xf>
    <xf numFmtId="178" fontId="3" fillId="0" borderId="14" xfId="0" applyNumberFormat="1" applyFont="1" applyFill="1" applyBorder="1" applyAlignment="1" applyProtection="1">
      <alignment horizontal="center" vertical="center" wrapText="1"/>
    </xf>
    <xf numFmtId="0" fontId="3" fillId="0" borderId="15" xfId="0" applyFont="1" applyFill="1" applyBorder="1" applyAlignment="1" applyProtection="1">
      <alignment horizontal="center" vertical="center" wrapText="1"/>
    </xf>
    <xf numFmtId="0" fontId="3" fillId="0" borderId="16" xfId="0" applyFont="1" applyFill="1" applyBorder="1" applyAlignment="1" applyProtection="1">
      <alignment horizontal="center" vertical="center" wrapText="1"/>
    </xf>
    <xf numFmtId="176" fontId="3" fillId="0" borderId="16" xfId="0" applyNumberFormat="1" applyFont="1" applyFill="1" applyBorder="1" applyAlignment="1" applyProtection="1">
      <alignment horizontal="center" vertical="center" wrapText="1"/>
    </xf>
    <xf numFmtId="177" fontId="3" fillId="0" borderId="16" xfId="0" applyNumberFormat="1" applyFont="1" applyFill="1" applyBorder="1" applyAlignment="1" applyProtection="1">
      <alignment horizontal="center" vertical="center" wrapText="1"/>
    </xf>
    <xf numFmtId="178" fontId="3" fillId="0" borderId="17" xfId="0" applyNumberFormat="1" applyFont="1" applyFill="1" applyBorder="1" applyAlignment="1" applyProtection="1">
      <alignment horizontal="center" vertical="center" wrapText="1"/>
    </xf>
    <xf numFmtId="0" fontId="6" fillId="3" borderId="5" xfId="0" applyFont="1" applyFill="1" applyBorder="1" applyAlignment="1" applyProtection="1">
      <alignment horizontal="center" vertical="center" wrapText="1"/>
    </xf>
    <xf numFmtId="0" fontId="6" fillId="3" borderId="6" xfId="0" applyFont="1" applyFill="1" applyBorder="1" applyAlignment="1" applyProtection="1">
      <alignment horizontal="left" vertical="center" wrapText="1"/>
    </xf>
    <xf numFmtId="0" fontId="6" fillId="3" borderId="6" xfId="0" applyFont="1" applyFill="1" applyBorder="1" applyAlignment="1" applyProtection="1">
      <alignment horizontal="center" vertical="center" wrapText="1"/>
    </xf>
    <xf numFmtId="0" fontId="5" fillId="3" borderId="6" xfId="0" applyFont="1" applyFill="1" applyBorder="1" applyAlignment="1" applyProtection="1">
      <alignment horizontal="right" vertical="center" wrapText="1"/>
    </xf>
    <xf numFmtId="0" fontId="5" fillId="2" borderId="6" xfId="0" applyFont="1" applyFill="1" applyBorder="1" applyAlignment="1" applyProtection="1">
      <alignment horizontal="right" vertical="center" wrapText="1"/>
      <protection locked="0"/>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176" fontId="2" fillId="0" borderId="19" xfId="0" applyNumberFormat="1" applyFont="1" applyFill="1" applyBorder="1" applyAlignment="1" applyProtection="1">
      <alignment horizontal="center" vertical="center" wrapText="1"/>
    </xf>
    <xf numFmtId="178" fontId="2" fillId="0" borderId="20" xfId="0" applyNumberFormat="1"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left" vertical="center" wrapText="1"/>
    </xf>
    <xf numFmtId="0" fontId="6" fillId="0" borderId="6" xfId="0" applyFont="1" applyFill="1" applyBorder="1" applyAlignment="1" applyProtection="1">
      <alignment horizontal="center" vertical="center" wrapText="1"/>
    </xf>
    <xf numFmtId="178" fontId="5" fillId="0" borderId="7" xfId="0" applyNumberFormat="1" applyFont="1" applyFill="1" applyBorder="1" applyAlignment="1" applyProtection="1">
      <alignment horizontal="right" vertical="center" wrapText="1"/>
    </xf>
    <xf numFmtId="178" fontId="2" fillId="0" borderId="21" xfId="0" applyNumberFormat="1" applyFont="1" applyFill="1" applyBorder="1" applyAlignment="1" applyProtection="1">
      <alignment horizontal="center" vertical="center" wrapText="1"/>
    </xf>
    <xf numFmtId="0" fontId="0" fillId="0" borderId="0" xfId="0" applyFill="1" applyProtection="1">
      <alignment vertical="center"/>
    </xf>
    <xf numFmtId="176" fontId="0" fillId="0" borderId="0" xfId="0" applyNumberFormat="1" applyFill="1" applyProtection="1">
      <alignment vertical="center"/>
    </xf>
    <xf numFmtId="177" fontId="0" fillId="0" borderId="0" xfId="0" applyNumberFormat="1" applyFill="1" applyProtection="1">
      <alignment vertical="center"/>
    </xf>
    <xf numFmtId="178" fontId="0" fillId="0" borderId="0" xfId="0" applyNumberFormat="1" applyFill="1" applyProtection="1">
      <alignment vertical="center"/>
    </xf>
    <xf numFmtId="0" fontId="7" fillId="3" borderId="0" xfId="0" applyFont="1" applyFill="1" applyBorder="1" applyAlignment="1" applyProtection="1">
      <alignment horizontal="center" vertical="top" wrapText="1"/>
      <protection hidden="1"/>
    </xf>
    <xf numFmtId="0" fontId="8" fillId="3" borderId="1" xfId="0" applyFont="1" applyFill="1" applyBorder="1" applyAlignment="1" applyProtection="1">
      <alignment horizontal="left" vertical="center" wrapText="1"/>
      <protection hidden="1"/>
    </xf>
    <xf numFmtId="0" fontId="9" fillId="3" borderId="1" xfId="0" applyFont="1" applyFill="1" applyBorder="1" applyAlignment="1" applyProtection="1">
      <alignment horizontal="left" vertical="center" wrapText="1"/>
      <protection hidden="1"/>
    </xf>
    <xf numFmtId="0" fontId="9" fillId="3" borderId="0" xfId="0" applyFont="1" applyFill="1" applyBorder="1" applyAlignment="1" applyProtection="1">
      <alignment horizontal="right" vertical="center" wrapText="1"/>
      <protection hidden="1"/>
    </xf>
    <xf numFmtId="0" fontId="10" fillId="3" borderId="22" xfId="0" applyFont="1" applyFill="1" applyBorder="1" applyAlignment="1" applyProtection="1">
      <alignment horizontal="center" vertical="center" wrapText="1"/>
      <protection hidden="1"/>
    </xf>
    <xf numFmtId="0" fontId="10" fillId="3" borderId="23" xfId="0" applyFont="1" applyFill="1" applyBorder="1" applyAlignment="1" applyProtection="1">
      <alignment horizontal="center" vertical="center" wrapText="1"/>
      <protection hidden="1"/>
    </xf>
    <xf numFmtId="0" fontId="10" fillId="3" borderId="4" xfId="0" applyFont="1" applyFill="1" applyBorder="1" applyAlignment="1" applyProtection="1">
      <alignment horizontal="center" vertical="center" wrapText="1"/>
      <protection hidden="1"/>
    </xf>
    <xf numFmtId="0" fontId="9" fillId="3" borderId="5" xfId="0" applyFont="1" applyFill="1" applyBorder="1" applyAlignment="1" applyProtection="1">
      <alignment horizontal="center" vertical="center" wrapText="1"/>
      <protection hidden="1"/>
    </xf>
    <xf numFmtId="0" fontId="9" fillId="3" borderId="6" xfId="0" applyFont="1" applyFill="1" applyBorder="1" applyAlignment="1" applyProtection="1">
      <alignment horizontal="center" vertical="center" wrapText="1"/>
      <protection hidden="1"/>
    </xf>
    <xf numFmtId="178" fontId="9" fillId="3" borderId="7" xfId="0" applyNumberFormat="1" applyFont="1" applyFill="1" applyBorder="1" applyAlignment="1" applyProtection="1">
      <alignment horizontal="center" vertical="center" wrapText="1"/>
      <protection hidden="1"/>
    </xf>
    <xf numFmtId="0" fontId="9" fillId="3" borderId="24" xfId="0" applyFont="1" applyFill="1" applyBorder="1" applyAlignment="1" applyProtection="1">
      <alignment horizontal="center" vertical="center" wrapText="1"/>
      <protection hidden="1"/>
    </xf>
    <xf numFmtId="0" fontId="9" fillId="3" borderId="25" xfId="0" applyFont="1" applyFill="1" applyBorder="1" applyAlignment="1" applyProtection="1">
      <alignment horizontal="center" vertical="center" wrapText="1"/>
      <protection hidden="1"/>
    </xf>
    <xf numFmtId="0" fontId="9" fillId="3" borderId="26" xfId="0" applyFont="1" applyFill="1" applyBorder="1" applyAlignment="1" applyProtection="1">
      <alignment horizontal="center" vertical="center" wrapText="1"/>
      <protection hidden="1"/>
    </xf>
    <xf numFmtId="0" fontId="9" fillId="3" borderId="11" xfId="0" applyFont="1" applyFill="1" applyBorder="1" applyAlignment="1" applyProtection="1">
      <alignment horizontal="right" vertical="center" wrapText="1"/>
      <protection hidden="1"/>
    </xf>
    <xf numFmtId="0" fontId="9" fillId="3" borderId="11" xfId="0" applyFont="1" applyFill="1" applyBorder="1" applyAlignment="1" applyProtection="1">
      <alignment horizontal="left" vertical="center" wrapText="1"/>
      <protection hidden="1"/>
    </xf>
    <xf numFmtId="0" fontId="2" fillId="0" borderId="0" xfId="0" applyFont="1" applyFill="1" applyBorder="1" applyAlignment="1"/>
    <xf numFmtId="0" fontId="11" fillId="0" borderId="0" xfId="0" applyNumberFormat="1" applyFont="1" applyFill="1" applyAlignment="1">
      <alignment horizontal="center" vertical="center"/>
    </xf>
    <xf numFmtId="0" fontId="12" fillId="0" borderId="0" xfId="0" applyFont="1" applyFill="1" applyBorder="1" applyAlignment="1">
      <alignment horizontal="left"/>
    </xf>
    <xf numFmtId="0" fontId="13"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4" fillId="0" borderId="0" xfId="0" applyFont="1" applyFill="1" applyBorder="1" applyAlignment="1">
      <alignment horizontal="justify"/>
    </xf>
    <xf numFmtId="0" fontId="15" fillId="0" borderId="0" xfId="0" applyFont="1" applyFill="1" applyBorder="1" applyAlignment="1"/>
    <xf numFmtId="0" fontId="11" fillId="0" borderId="0" xfId="0" applyFont="1" applyFill="1" applyBorder="1" applyAlignment="1">
      <alignment horizontal="center" vertical="center" wrapText="1"/>
    </xf>
    <xf numFmtId="0" fontId="1" fillId="0" borderId="0" xfId="0" applyFont="1" applyFill="1" applyBorder="1" applyAlignment="1">
      <alignment horizontal="left"/>
    </xf>
    <xf numFmtId="0" fontId="16" fillId="0" borderId="0" xfId="0" applyFont="1" applyFill="1" applyBorder="1" applyAlignment="1">
      <alignment horizontal="center"/>
    </xf>
    <xf numFmtId="0" fontId="17" fillId="0" borderId="0" xfId="0" applyFont="1" applyFill="1" applyBorder="1" applyAlignment="1">
      <alignment horizontal="center"/>
    </xf>
    <xf numFmtId="0" fontId="18" fillId="0" borderId="0" xfId="0" applyFont="1" applyFill="1" applyBorder="1" applyAlignment="1">
      <alignment horizontal="center"/>
    </xf>
    <xf numFmtId="0" fontId="1" fillId="0" borderId="0" xfId="0" applyFont="1" applyFill="1" applyBorder="1" applyAlignment="1">
      <alignment horizontal="justify"/>
    </xf>
    <xf numFmtId="0" fontId="19" fillId="0" borderId="0" xfId="0" applyFont="1" applyFill="1" applyBorder="1" applyAlignment="1"/>
    <xf numFmtId="0" fontId="1" fillId="0" borderId="0" xfId="0" applyFont="1" applyFill="1" applyBorder="1" applyAlignment="1">
      <alignment horizontal="center"/>
    </xf>
    <xf numFmtId="0" fontId="20"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FEA3"/>
      <color rgb="00FFFFB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workbookViewId="0">
      <selection activeCell="A19" sqref="A19:I19"/>
    </sheetView>
  </sheetViews>
  <sheetFormatPr defaultColWidth="8" defaultRowHeight="12.75"/>
  <cols>
    <col min="1" max="9" width="9" style="106" customWidth="1"/>
    <col min="10" max="16384" width="8" style="106"/>
  </cols>
  <sheetData>
    <row r="1" ht="31.8" customHeight="1" spans="1:9">
      <c r="A1" s="107" t="s">
        <v>0</v>
      </c>
      <c r="B1" s="107"/>
      <c r="C1" s="107"/>
      <c r="D1" s="107"/>
      <c r="E1" s="107"/>
      <c r="F1" s="107"/>
      <c r="G1" s="107"/>
      <c r="H1" s="107"/>
      <c r="I1" s="107"/>
    </row>
    <row r="2" ht="31.8" customHeight="1" spans="1:9">
      <c r="A2" s="107"/>
      <c r="B2" s="107"/>
      <c r="C2" s="107"/>
      <c r="D2" s="107"/>
      <c r="E2" s="107"/>
      <c r="F2" s="107"/>
      <c r="G2" s="107"/>
      <c r="H2" s="107"/>
      <c r="I2" s="107"/>
    </row>
    <row r="3" ht="31.8" customHeight="1" spans="1:9">
      <c r="A3" s="108" t="s">
        <v>1</v>
      </c>
      <c r="B3" s="108"/>
      <c r="C3" s="108"/>
      <c r="D3" s="108"/>
      <c r="E3" s="108"/>
      <c r="F3" s="108"/>
      <c r="G3" s="108"/>
      <c r="H3" s="108"/>
      <c r="I3" s="108"/>
    </row>
    <row r="4" ht="20.25" spans="1:1">
      <c r="A4" s="109"/>
    </row>
    <row r="5" ht="20.25" spans="1:1">
      <c r="A5" s="109"/>
    </row>
    <row r="6" ht="20.25" spans="1:1">
      <c r="A6" s="109"/>
    </row>
    <row r="7" ht="20.25" spans="1:1">
      <c r="A7" s="109"/>
    </row>
    <row r="8" ht="20.25" spans="1:1">
      <c r="A8" s="109"/>
    </row>
    <row r="9" ht="72" customHeight="1" spans="1:9">
      <c r="A9" s="110" t="s">
        <v>2</v>
      </c>
      <c r="B9" s="110"/>
      <c r="C9" s="110"/>
      <c r="D9" s="110"/>
      <c r="E9" s="110"/>
      <c r="F9" s="110"/>
      <c r="G9" s="110"/>
      <c r="H9" s="110"/>
      <c r="I9" s="110"/>
    </row>
    <row r="10" ht="45" spans="1:1">
      <c r="A10" s="111"/>
    </row>
    <row r="11" ht="45" spans="1:1">
      <c r="A11" s="111"/>
    </row>
    <row r="12" ht="45" spans="1:1">
      <c r="A12" s="111"/>
    </row>
    <row r="13" ht="45" spans="1:1">
      <c r="A13" s="111"/>
    </row>
    <row r="14" ht="45" spans="1:1">
      <c r="A14" s="111"/>
    </row>
    <row r="15" ht="45" spans="1:1">
      <c r="A15" s="111"/>
    </row>
    <row r="16" ht="22.5" spans="1:9">
      <c r="A16" s="108" t="s">
        <v>3</v>
      </c>
      <c r="B16" s="108"/>
      <c r="C16" s="108"/>
      <c r="D16" s="108"/>
      <c r="E16" s="108"/>
      <c r="F16" s="108"/>
      <c r="G16" s="108"/>
      <c r="H16" s="108"/>
      <c r="I16" s="108"/>
    </row>
    <row r="17" ht="23.25" spans="1:9">
      <c r="A17" s="112"/>
      <c r="B17" s="113"/>
      <c r="C17" s="113"/>
      <c r="D17" s="113"/>
      <c r="E17" s="113"/>
      <c r="F17" s="113"/>
      <c r="G17" s="113"/>
      <c r="H17" s="113"/>
      <c r="I17" s="113"/>
    </row>
    <row r="18" ht="36" customHeight="1" spans="1:9">
      <c r="A18" s="108" t="s">
        <v>4</v>
      </c>
      <c r="B18" s="108"/>
      <c r="C18" s="108"/>
      <c r="D18" s="108"/>
      <c r="E18" s="108"/>
      <c r="F18" s="108"/>
      <c r="G18" s="108"/>
      <c r="H18" s="108"/>
      <c r="I18" s="108"/>
    </row>
    <row r="19" ht="35.25" customHeight="1" spans="1:9">
      <c r="A19" s="114" t="s">
        <v>5</v>
      </c>
      <c r="B19" s="114"/>
      <c r="C19" s="114"/>
      <c r="D19" s="114"/>
      <c r="E19" s="114"/>
      <c r="F19" s="114"/>
      <c r="G19" s="114"/>
      <c r="H19" s="114"/>
      <c r="I19" s="114"/>
    </row>
    <row r="33" spans="2:2">
      <c r="B33" s="115"/>
    </row>
  </sheetData>
  <mergeCells count="6">
    <mergeCell ref="A3:I3"/>
    <mergeCell ref="A9:I9"/>
    <mergeCell ref="A16:I16"/>
    <mergeCell ref="A18:I18"/>
    <mergeCell ref="A19:I19"/>
    <mergeCell ref="A1:I2"/>
  </mergeCells>
  <pageMargins left="1.13888888888889" right="0.688888888888889" top="1.14166666666667" bottom="1.22013888888889" header="0.5" footer="0.5"/>
  <pageSetup paperSize="9"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7" sqref="A17:I17"/>
    </sheetView>
  </sheetViews>
  <sheetFormatPr defaultColWidth="8" defaultRowHeight="12"/>
  <cols>
    <col min="1" max="8" width="8" style="99"/>
    <col min="9" max="9" width="18.85" style="99" customWidth="1"/>
    <col min="10" max="16384" width="8" style="99"/>
  </cols>
  <sheetData>
    <row r="1" ht="27" customHeight="1" spans="1:9">
      <c r="A1" s="100" t="s">
        <v>2</v>
      </c>
      <c r="B1" s="100"/>
      <c r="C1" s="100"/>
      <c r="D1" s="100"/>
      <c r="E1" s="100"/>
      <c r="F1" s="100"/>
      <c r="G1" s="100"/>
      <c r="H1" s="100"/>
      <c r="I1" s="100"/>
    </row>
    <row r="2" ht="18" customHeight="1" spans="1:9">
      <c r="A2" s="101" t="s">
        <v>6</v>
      </c>
      <c r="B2" s="101"/>
      <c r="C2" s="101"/>
      <c r="D2" s="101"/>
      <c r="E2" s="101"/>
      <c r="F2" s="101"/>
      <c r="G2" s="101"/>
      <c r="H2" s="101"/>
      <c r="I2" s="101"/>
    </row>
    <row r="3" ht="66" customHeight="1" spans="1:9">
      <c r="A3" s="102" t="s">
        <v>7</v>
      </c>
      <c r="B3" s="102"/>
      <c r="C3" s="102"/>
      <c r="D3" s="102"/>
      <c r="E3" s="102"/>
      <c r="F3" s="102"/>
      <c r="G3" s="102"/>
      <c r="H3" s="102"/>
      <c r="I3" s="102"/>
    </row>
    <row r="4" ht="35" customHeight="1" spans="1:9">
      <c r="A4" s="103" t="s">
        <v>8</v>
      </c>
      <c r="B4" s="103"/>
      <c r="C4" s="103"/>
      <c r="D4" s="103"/>
      <c r="E4" s="103"/>
      <c r="F4" s="103"/>
      <c r="G4" s="103"/>
      <c r="H4" s="103"/>
      <c r="I4" s="103"/>
    </row>
    <row r="5" ht="78" customHeight="1" spans="1:9">
      <c r="A5" s="103" t="s">
        <v>9</v>
      </c>
      <c r="B5" s="103"/>
      <c r="C5" s="103"/>
      <c r="D5" s="103"/>
      <c r="E5" s="103"/>
      <c r="F5" s="103"/>
      <c r="G5" s="103"/>
      <c r="H5" s="103"/>
      <c r="I5" s="103"/>
    </row>
    <row r="6" ht="49.5" customHeight="1" spans="1:9">
      <c r="A6" s="103" t="s">
        <v>10</v>
      </c>
      <c r="B6" s="103"/>
      <c r="C6" s="103"/>
      <c r="D6" s="103"/>
      <c r="E6" s="103"/>
      <c r="F6" s="103"/>
      <c r="G6" s="103"/>
      <c r="H6" s="103"/>
      <c r="I6" s="103"/>
    </row>
    <row r="7" ht="33.75" customHeight="1" spans="1:9">
      <c r="A7" s="103" t="s">
        <v>11</v>
      </c>
      <c r="B7" s="103"/>
      <c r="C7" s="103"/>
      <c r="D7" s="103"/>
      <c r="E7" s="103"/>
      <c r="F7" s="103"/>
      <c r="G7" s="103"/>
      <c r="H7" s="103"/>
      <c r="I7" s="103"/>
    </row>
    <row r="8" ht="36" customHeight="1" spans="1:9">
      <c r="A8" s="103" t="s">
        <v>12</v>
      </c>
      <c r="B8" s="103"/>
      <c r="C8" s="103"/>
      <c r="D8" s="103"/>
      <c r="E8" s="103"/>
      <c r="F8" s="103"/>
      <c r="G8" s="103"/>
      <c r="H8" s="103"/>
      <c r="I8" s="103"/>
    </row>
    <row r="9" ht="39" customHeight="1" spans="1:9">
      <c r="A9" s="103" t="s">
        <v>13</v>
      </c>
      <c r="B9" s="103"/>
      <c r="C9" s="103"/>
      <c r="D9" s="103"/>
      <c r="E9" s="103"/>
      <c r="F9" s="103"/>
      <c r="G9" s="103"/>
      <c r="H9" s="103"/>
      <c r="I9" s="103"/>
    </row>
    <row r="10" ht="18" customHeight="1" spans="1:9">
      <c r="A10" s="104" t="s">
        <v>14</v>
      </c>
      <c r="B10" s="104"/>
      <c r="C10" s="104"/>
      <c r="D10" s="104"/>
      <c r="E10" s="104"/>
      <c r="F10" s="104"/>
      <c r="G10" s="104"/>
      <c r="H10" s="104"/>
      <c r="I10" s="104"/>
    </row>
    <row r="11" ht="22.2" customHeight="1" spans="1:9">
      <c r="A11" s="103" t="s">
        <v>15</v>
      </c>
      <c r="B11" s="103"/>
      <c r="C11" s="103"/>
      <c r="D11" s="103"/>
      <c r="E11" s="103"/>
      <c r="F11" s="103"/>
      <c r="G11" s="103"/>
      <c r="H11" s="103"/>
      <c r="I11" s="103"/>
    </row>
    <row r="12" ht="53" customHeight="1" spans="1:9">
      <c r="A12" s="103" t="s">
        <v>16</v>
      </c>
      <c r="B12" s="103"/>
      <c r="C12" s="103"/>
      <c r="D12" s="103"/>
      <c r="E12" s="103"/>
      <c r="F12" s="103"/>
      <c r="G12" s="103"/>
      <c r="H12" s="103"/>
      <c r="I12" s="103"/>
    </row>
    <row r="13" ht="48" customHeight="1" spans="1:9">
      <c r="A13" s="103" t="s">
        <v>17</v>
      </c>
      <c r="B13" s="103"/>
      <c r="C13" s="103"/>
      <c r="D13" s="103"/>
      <c r="E13" s="103"/>
      <c r="F13" s="103"/>
      <c r="G13" s="103"/>
      <c r="H13" s="103"/>
      <c r="I13" s="103"/>
    </row>
    <row r="14" ht="49" customHeight="1" spans="1:12">
      <c r="A14" s="103" t="s">
        <v>18</v>
      </c>
      <c r="B14" s="103"/>
      <c r="C14" s="103"/>
      <c r="D14" s="103"/>
      <c r="E14" s="103"/>
      <c r="F14" s="103"/>
      <c r="G14" s="103"/>
      <c r="H14" s="103"/>
      <c r="I14" s="103"/>
      <c r="L14" s="105"/>
    </row>
    <row r="15" ht="31.5" customHeight="1" spans="1:12">
      <c r="A15" s="103" t="s">
        <v>19</v>
      </c>
      <c r="B15" s="103"/>
      <c r="C15" s="103"/>
      <c r="D15" s="103"/>
      <c r="E15" s="103"/>
      <c r="F15" s="103"/>
      <c r="G15" s="103"/>
      <c r="H15" s="103"/>
      <c r="I15" s="103"/>
      <c r="L15" s="105"/>
    </row>
    <row r="16" ht="21" customHeight="1" spans="1:12">
      <c r="A16" s="103" t="s">
        <v>20</v>
      </c>
      <c r="B16" s="103"/>
      <c r="C16" s="103"/>
      <c r="D16" s="103"/>
      <c r="E16" s="103"/>
      <c r="F16" s="103"/>
      <c r="G16" s="103"/>
      <c r="H16" s="103"/>
      <c r="I16" s="103"/>
      <c r="L16" s="105"/>
    </row>
    <row r="17" ht="21" customHeight="1" spans="1:12">
      <c r="A17" s="103" t="s">
        <v>21</v>
      </c>
      <c r="B17" s="103"/>
      <c r="C17" s="103"/>
      <c r="D17" s="103"/>
      <c r="E17" s="103"/>
      <c r="F17" s="103"/>
      <c r="G17" s="103"/>
      <c r="H17" s="103"/>
      <c r="I17" s="103"/>
      <c r="L17" s="105"/>
    </row>
    <row r="18" ht="21" customHeight="1" spans="1:12">
      <c r="A18" s="103" t="s">
        <v>22</v>
      </c>
      <c r="B18" s="103"/>
      <c r="C18" s="103"/>
      <c r="D18" s="103"/>
      <c r="E18" s="103"/>
      <c r="F18" s="103"/>
      <c r="G18" s="103"/>
      <c r="H18" s="103"/>
      <c r="I18" s="103"/>
      <c r="L18" s="105"/>
    </row>
    <row r="19" ht="21" customHeight="1" spans="1:12">
      <c r="A19" s="104" t="s">
        <v>23</v>
      </c>
      <c r="B19" s="104"/>
      <c r="C19" s="104"/>
      <c r="D19" s="104"/>
      <c r="E19" s="104"/>
      <c r="F19" s="104"/>
      <c r="G19" s="104"/>
      <c r="H19" s="104"/>
      <c r="I19" s="104"/>
      <c r="L19" s="105"/>
    </row>
    <row r="20" s="99" customFormat="1" ht="18" customHeight="1" spans="1:12">
      <c r="A20" s="103" t="s">
        <v>24</v>
      </c>
      <c r="B20" s="103"/>
      <c r="C20" s="103"/>
      <c r="D20" s="103"/>
      <c r="E20" s="103"/>
      <c r="F20" s="103"/>
      <c r="G20" s="103"/>
      <c r="H20" s="103"/>
      <c r="I20" s="103"/>
      <c r="L20" s="105"/>
    </row>
    <row r="21" ht="18" customHeight="1"/>
  </sheetData>
  <mergeCells count="20">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s>
  <pageMargins left="1.0625" right="0.590277777777778" top="0.590277777777778" bottom="0.393055555555556" header="0.471527777777778"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7"/>
  <sheetViews>
    <sheetView workbookViewId="0">
      <selection activeCell="D7" sqref="D7:E7"/>
    </sheetView>
  </sheetViews>
  <sheetFormatPr defaultColWidth="9" defaultRowHeight="13.5" outlineLevelCol="5"/>
  <cols>
    <col min="1" max="1" width="6.88333333333333" customWidth="1"/>
    <col min="4" max="4" width="24.8833333333333" customWidth="1"/>
    <col min="5" max="5" width="23.75" customWidth="1"/>
    <col min="6" max="6" width="13.375" customWidth="1"/>
  </cols>
  <sheetData>
    <row r="1" ht="29.25" customHeight="1" spans="2:6">
      <c r="B1" s="84" t="s">
        <v>25</v>
      </c>
      <c r="C1" s="84"/>
      <c r="D1" s="84"/>
      <c r="E1" s="84"/>
      <c r="F1" s="84"/>
    </row>
    <row r="2" ht="38.25" customHeight="1" spans="2:6">
      <c r="B2" s="85" t="s">
        <v>26</v>
      </c>
      <c r="C2" s="86"/>
      <c r="D2" s="86"/>
      <c r="E2" s="86"/>
      <c r="F2" s="87" t="s">
        <v>27</v>
      </c>
    </row>
    <row r="3" ht="30" customHeight="1" spans="2:6">
      <c r="B3" s="88" t="s">
        <v>28</v>
      </c>
      <c r="C3" s="89" t="s">
        <v>29</v>
      </c>
      <c r="D3" s="89" t="s">
        <v>30</v>
      </c>
      <c r="E3" s="89"/>
      <c r="F3" s="90" t="s">
        <v>31</v>
      </c>
    </row>
    <row r="4" ht="30" customHeight="1" spans="2:6">
      <c r="B4" s="91" t="s">
        <v>32</v>
      </c>
      <c r="C4" s="92" t="s">
        <v>33</v>
      </c>
      <c r="D4" s="92" t="s">
        <v>34</v>
      </c>
      <c r="E4" s="92"/>
      <c r="F4" s="93">
        <f>标表2!E18</f>
        <v>2000</v>
      </c>
    </row>
    <row r="5" ht="30" customHeight="1" spans="2:6">
      <c r="B5" s="91" t="s">
        <v>35</v>
      </c>
      <c r="C5" s="92" t="s">
        <v>36</v>
      </c>
      <c r="D5" s="92" t="s">
        <v>37</v>
      </c>
      <c r="E5" s="92"/>
      <c r="F5" s="93">
        <f>标表2!E51</f>
        <v>0</v>
      </c>
    </row>
    <row r="6" ht="30" customHeight="1" spans="2:6">
      <c r="B6" s="91" t="s">
        <v>38</v>
      </c>
      <c r="C6" s="92" t="s">
        <v>39</v>
      </c>
      <c r="D6" s="92" t="s">
        <v>40</v>
      </c>
      <c r="E6" s="92"/>
      <c r="F6" s="93">
        <f>标表2!E83</f>
        <v>0</v>
      </c>
    </row>
    <row r="7" ht="30" customHeight="1" spans="2:6">
      <c r="B7" s="91" t="s">
        <v>41</v>
      </c>
      <c r="C7" s="92" t="s">
        <v>42</v>
      </c>
      <c r="D7" s="92" t="s">
        <v>43</v>
      </c>
      <c r="E7" s="92"/>
      <c r="F7" s="93">
        <f>标表2!E115</f>
        <v>0</v>
      </c>
    </row>
    <row r="8" ht="30" customHeight="1" spans="2:6">
      <c r="B8" s="91" t="s">
        <v>44</v>
      </c>
      <c r="C8" s="92" t="s">
        <v>45</v>
      </c>
      <c r="D8" s="94" t="s">
        <v>46</v>
      </c>
      <c r="E8" s="95"/>
      <c r="F8" s="93"/>
    </row>
    <row r="9" ht="30" customHeight="1" spans="2:6">
      <c r="B9" s="91" t="s">
        <v>47</v>
      </c>
      <c r="C9" s="92" t="s">
        <v>48</v>
      </c>
      <c r="D9" s="92" t="s">
        <v>49</v>
      </c>
      <c r="E9" s="92"/>
      <c r="F9" s="93">
        <f>标表2!E147</f>
        <v>0</v>
      </c>
    </row>
    <row r="10" ht="30" customHeight="1" spans="2:6">
      <c r="B10" s="91" t="s">
        <v>50</v>
      </c>
      <c r="C10" s="92" t="s">
        <v>51</v>
      </c>
      <c r="D10" s="92" t="s">
        <v>52</v>
      </c>
      <c r="E10" s="92"/>
      <c r="F10" s="93"/>
    </row>
    <row r="11" ht="30" customHeight="1" spans="2:6">
      <c r="B11" s="91" t="s">
        <v>53</v>
      </c>
      <c r="C11" s="92" t="s">
        <v>54</v>
      </c>
      <c r="D11" s="92"/>
      <c r="E11" s="92"/>
      <c r="F11" s="93">
        <f>F4+F5+F6+F7+F9+F10+F8</f>
        <v>2000</v>
      </c>
    </row>
    <row r="12" ht="30" customHeight="1" spans="2:6">
      <c r="B12" s="91">
        <v>9</v>
      </c>
      <c r="C12" s="96" t="s">
        <v>55</v>
      </c>
      <c r="D12" s="96"/>
      <c r="E12" s="92"/>
      <c r="F12" s="93"/>
    </row>
    <row r="13" ht="30" customHeight="1" spans="2:6">
      <c r="B13" s="91">
        <v>10</v>
      </c>
      <c r="C13" s="96" t="s">
        <v>56</v>
      </c>
      <c r="D13" s="96"/>
      <c r="E13" s="92"/>
      <c r="F13" s="93"/>
    </row>
    <row r="14" ht="30" customHeight="1" spans="2:6">
      <c r="B14" s="91">
        <v>11</v>
      </c>
      <c r="C14" s="96" t="s">
        <v>57</v>
      </c>
      <c r="D14" s="96"/>
      <c r="E14" s="92"/>
      <c r="F14" s="93"/>
    </row>
    <row r="15" ht="30" customHeight="1" spans="2:6">
      <c r="B15" s="91">
        <v>12</v>
      </c>
      <c r="C15" s="96" t="s">
        <v>58</v>
      </c>
      <c r="D15" s="96"/>
      <c r="E15" s="92"/>
      <c r="F15" s="93">
        <v>406009</v>
      </c>
    </row>
    <row r="16" ht="30" customHeight="1" spans="2:6">
      <c r="B16" s="91">
        <v>13</v>
      </c>
      <c r="C16" s="92" t="s">
        <v>59</v>
      </c>
      <c r="D16" s="92"/>
      <c r="E16" s="92"/>
      <c r="F16" s="93">
        <f>F11+F15</f>
        <v>408009</v>
      </c>
    </row>
    <row r="17" ht="21" customHeight="1" spans="2:6">
      <c r="B17" s="97" t="s">
        <v>60</v>
      </c>
      <c r="C17" s="97"/>
      <c r="D17" s="97"/>
      <c r="E17" s="97"/>
      <c r="F17" s="98" t="s">
        <v>61</v>
      </c>
    </row>
  </sheetData>
  <sheetProtection algorithmName="SHA-512" hashValue="V+fBTR4lZWCZJpajeq24lTwKgJL2/qliHbNjf5lLZ0X6QVbgZyMQhzzioeUqGS6E/Wxrt2NHU9Oj1X0rMlNE8A==" saltValue="TIkVyEwFBHDPFPrByzd0ww==" spinCount="100000" sheet="1" selectLockedCells="1" objects="1"/>
  <mergeCells count="17">
    <mergeCell ref="B1:F1"/>
    <mergeCell ref="B2:E2"/>
    <mergeCell ref="D3:E3"/>
    <mergeCell ref="D4:E4"/>
    <mergeCell ref="D5:E5"/>
    <mergeCell ref="D6:E6"/>
    <mergeCell ref="D7:E7"/>
    <mergeCell ref="D8:E8"/>
    <mergeCell ref="D9:E9"/>
    <mergeCell ref="D10:E10"/>
    <mergeCell ref="C11:E11"/>
    <mergeCell ref="C12:E12"/>
    <mergeCell ref="C13:E13"/>
    <mergeCell ref="C14:E14"/>
    <mergeCell ref="C15:E15"/>
    <mergeCell ref="C16:E16"/>
    <mergeCell ref="B17:E17"/>
  </mergeCells>
  <pageMargins left="0.699305555555556" right="0.471527777777778"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0"/>
  <sheetViews>
    <sheetView topLeftCell="A138" workbookViewId="0">
      <selection activeCell="E141" sqref="E141"/>
    </sheetView>
  </sheetViews>
  <sheetFormatPr defaultColWidth="9" defaultRowHeight="13.5" outlineLevelCol="5"/>
  <cols>
    <col min="1" max="1" width="7.88333333333333" style="2" customWidth="1"/>
    <col min="2" max="2" width="31.9333333333333" style="2" customWidth="1"/>
    <col min="3" max="3" width="11.3333333333333" style="2" customWidth="1"/>
    <col min="4" max="4" width="12.5" style="3" customWidth="1"/>
    <col min="5" max="5" width="11.775" style="4" customWidth="1"/>
    <col min="6" max="6" width="14.4416666666667" style="5" customWidth="1"/>
  </cols>
  <sheetData>
    <row r="1" s="1" customFormat="1" ht="33.75" customHeight="1" spans="1:6">
      <c r="A1" s="6" t="s">
        <v>62</v>
      </c>
      <c r="B1" s="6"/>
      <c r="C1" s="6"/>
      <c r="D1" s="7"/>
      <c r="E1" s="8"/>
      <c r="F1" s="9"/>
    </row>
    <row r="2" s="1" customFormat="1" ht="27" customHeight="1" spans="1:6">
      <c r="A2" s="10" t="s">
        <v>63</v>
      </c>
      <c r="B2" s="10"/>
      <c r="C2" s="11" t="s">
        <v>64</v>
      </c>
      <c r="D2" s="12"/>
      <c r="E2" s="13"/>
      <c r="F2" s="14" t="s">
        <v>65</v>
      </c>
    </row>
    <row r="3" s="1" customFormat="1" ht="21" customHeight="1" spans="1:6">
      <c r="A3" s="15" t="s">
        <v>66</v>
      </c>
      <c r="B3" s="16"/>
      <c r="C3" s="16"/>
      <c r="D3" s="17"/>
      <c r="E3" s="18"/>
      <c r="F3" s="19"/>
    </row>
    <row r="4" s="1" customFormat="1" ht="21" customHeight="1" spans="1:6">
      <c r="A4" s="20" t="s">
        <v>67</v>
      </c>
      <c r="B4" s="21" t="s">
        <v>68</v>
      </c>
      <c r="C4" s="21" t="s">
        <v>69</v>
      </c>
      <c r="D4" s="22" t="s">
        <v>70</v>
      </c>
      <c r="E4" s="23" t="s">
        <v>71</v>
      </c>
      <c r="F4" s="24" t="s">
        <v>72</v>
      </c>
    </row>
    <row r="5" s="1" customFormat="1" ht="21" customHeight="1" spans="1:6">
      <c r="A5" s="25" t="s">
        <v>73</v>
      </c>
      <c r="B5" s="26" t="s">
        <v>74</v>
      </c>
      <c r="C5" s="27" t="s">
        <v>64</v>
      </c>
      <c r="D5" s="28" t="s">
        <v>64</v>
      </c>
      <c r="E5" s="28" t="s">
        <v>64</v>
      </c>
      <c r="F5" s="29" t="s">
        <v>64</v>
      </c>
    </row>
    <row r="6" s="1" customFormat="1" ht="21" customHeight="1" spans="1:6">
      <c r="A6" s="25" t="s">
        <v>75</v>
      </c>
      <c r="B6" s="26" t="s">
        <v>76</v>
      </c>
      <c r="C6" s="27" t="s">
        <v>64</v>
      </c>
      <c r="D6" s="28" t="s">
        <v>64</v>
      </c>
      <c r="E6" s="28" t="s">
        <v>64</v>
      </c>
      <c r="F6" s="29" t="s">
        <v>64</v>
      </c>
    </row>
    <row r="7" s="1" customFormat="1" ht="21" customHeight="1" spans="1:6">
      <c r="A7" s="25" t="s">
        <v>77</v>
      </c>
      <c r="B7" s="26" t="s">
        <v>78</v>
      </c>
      <c r="C7" s="27" t="s">
        <v>79</v>
      </c>
      <c r="D7" s="30">
        <f>D11+F11</f>
        <v>0</v>
      </c>
      <c r="E7" s="31">
        <v>0.0037</v>
      </c>
      <c r="F7" s="32">
        <f>E7*D7</f>
        <v>0</v>
      </c>
    </row>
    <row r="8" s="1" customFormat="1" ht="21" customHeight="1" spans="1:6">
      <c r="A8" s="25" t="s">
        <v>80</v>
      </c>
      <c r="B8" s="26" t="s">
        <v>81</v>
      </c>
      <c r="C8" s="27" t="s">
        <v>79</v>
      </c>
      <c r="D8" s="30">
        <v>1000000</v>
      </c>
      <c r="E8" s="31">
        <v>0.002</v>
      </c>
      <c r="F8" s="32">
        <f>E8*D8</f>
        <v>2000</v>
      </c>
    </row>
    <row r="9" s="1" customFormat="1" ht="21" customHeight="1" spans="1:6">
      <c r="A9" s="25" t="s">
        <v>82</v>
      </c>
      <c r="B9" s="26" t="s">
        <v>83</v>
      </c>
      <c r="C9" s="27" t="s">
        <v>79</v>
      </c>
      <c r="D9" s="30">
        <f>D7</f>
        <v>0</v>
      </c>
      <c r="E9" s="31">
        <v>0.0015</v>
      </c>
      <c r="F9" s="32">
        <f>E9*D9</f>
        <v>0</v>
      </c>
    </row>
    <row r="10" s="1" customFormat="1" ht="21" customHeight="1" spans="1:6">
      <c r="A10" s="25" t="s">
        <v>84</v>
      </c>
      <c r="B10" s="26" t="s">
        <v>85</v>
      </c>
      <c r="C10" s="27" t="s">
        <v>64</v>
      </c>
      <c r="D10" s="33"/>
      <c r="E10" s="34"/>
      <c r="F10" s="32"/>
    </row>
    <row r="11" s="1" customFormat="1" ht="21" customHeight="1" spans="1:6">
      <c r="A11" s="25" t="s">
        <v>86</v>
      </c>
      <c r="B11" s="26" t="s">
        <v>87</v>
      </c>
      <c r="C11" s="27" t="s">
        <v>79</v>
      </c>
      <c r="D11" s="30">
        <f>D14+F14</f>
        <v>0</v>
      </c>
      <c r="E11" s="31">
        <v>0.015</v>
      </c>
      <c r="F11" s="32">
        <f>E11*D11</f>
        <v>0</v>
      </c>
    </row>
    <row r="12" s="1" customFormat="1" ht="21" customHeight="1" spans="1:6">
      <c r="A12" s="25" t="s">
        <v>88</v>
      </c>
      <c r="B12" s="26" t="s">
        <v>89</v>
      </c>
      <c r="C12" s="27" t="s">
        <v>64</v>
      </c>
      <c r="D12" s="33"/>
      <c r="E12" s="34"/>
      <c r="F12" s="32"/>
    </row>
    <row r="13" s="1" customFormat="1" ht="21" customHeight="1" spans="1:6">
      <c r="A13" s="25" t="s">
        <v>90</v>
      </c>
      <c r="B13" s="26" t="s">
        <v>91</v>
      </c>
      <c r="C13" s="27" t="s">
        <v>79</v>
      </c>
      <c r="D13" s="33" t="s">
        <v>92</v>
      </c>
      <c r="E13" s="35"/>
      <c r="F13" s="32">
        <f>E13*D13</f>
        <v>0</v>
      </c>
    </row>
    <row r="14" s="1" customFormat="1" ht="21" customHeight="1" spans="1:6">
      <c r="A14" s="25" t="s">
        <v>93</v>
      </c>
      <c r="B14" s="26" t="s">
        <v>94</v>
      </c>
      <c r="C14" s="27" t="s">
        <v>79</v>
      </c>
      <c r="D14" s="30">
        <f>E51+E83+E115+E147+F13</f>
        <v>0</v>
      </c>
      <c r="E14" s="31">
        <v>0.01</v>
      </c>
      <c r="F14" s="32">
        <f>E14*D14</f>
        <v>0</v>
      </c>
    </row>
    <row r="15" s="1" customFormat="1" ht="21" customHeight="1" spans="1:6">
      <c r="A15" s="36"/>
      <c r="B15" s="37"/>
      <c r="C15" s="38"/>
      <c r="D15" s="39"/>
      <c r="E15" s="40"/>
      <c r="F15" s="41"/>
    </row>
    <row r="16" s="1" customFormat="1" ht="21" customHeight="1" spans="1:6">
      <c r="A16" s="36"/>
      <c r="B16" s="37"/>
      <c r="C16" s="38"/>
      <c r="D16" s="39"/>
      <c r="E16" s="40"/>
      <c r="F16" s="41"/>
    </row>
    <row r="17" s="1" customFormat="1" ht="21" customHeight="1" spans="1:6">
      <c r="A17" s="36" t="s">
        <v>64</v>
      </c>
      <c r="B17" s="37" t="s">
        <v>64</v>
      </c>
      <c r="C17" s="38" t="s">
        <v>64</v>
      </c>
      <c r="D17" s="39" t="s">
        <v>64</v>
      </c>
      <c r="E17" s="42" t="s">
        <v>64</v>
      </c>
      <c r="F17" s="41" t="s">
        <v>64</v>
      </c>
    </row>
    <row r="18" s="1" customFormat="1" ht="21" customHeight="1" spans="1:6">
      <c r="A18" s="43" t="s">
        <v>95</v>
      </c>
      <c r="B18" s="44"/>
      <c r="C18" s="44"/>
      <c r="D18" s="45"/>
      <c r="E18" s="46">
        <f>SUM(F7:F14)</f>
        <v>2000</v>
      </c>
      <c r="F18" s="47" t="s">
        <v>96</v>
      </c>
    </row>
    <row r="19" s="1" customFormat="1" spans="1:6">
      <c r="A19" s="48" t="s">
        <v>60</v>
      </c>
      <c r="B19" s="48"/>
      <c r="C19" s="48"/>
      <c r="D19" s="49"/>
      <c r="E19" s="50"/>
      <c r="F19" s="51" t="s">
        <v>97</v>
      </c>
    </row>
    <row r="20" s="1" customFormat="1" spans="1:6">
      <c r="A20" s="52"/>
      <c r="B20" s="52"/>
      <c r="C20" s="52"/>
      <c r="D20" s="53"/>
      <c r="E20" s="54"/>
      <c r="F20" s="51"/>
    </row>
    <row r="21" s="1" customFormat="1" spans="1:6">
      <c r="A21" s="52"/>
      <c r="B21" s="52"/>
      <c r="C21" s="52"/>
      <c r="D21" s="53"/>
      <c r="E21" s="54"/>
      <c r="F21" s="51"/>
    </row>
    <row r="22" s="1" customFormat="1" spans="1:6">
      <c r="A22" s="52"/>
      <c r="B22" s="52"/>
      <c r="C22" s="52"/>
      <c r="D22" s="53"/>
      <c r="E22" s="54"/>
      <c r="F22" s="51"/>
    </row>
    <row r="23" s="1" customFormat="1" ht="29" customHeight="1" spans="1:6">
      <c r="A23" s="6" t="s">
        <v>62</v>
      </c>
      <c r="B23" s="6"/>
      <c r="C23" s="6"/>
      <c r="D23" s="7"/>
      <c r="E23" s="8"/>
      <c r="F23" s="9"/>
    </row>
    <row r="24" s="1" customFormat="1" ht="25.05" customHeight="1" spans="1:6">
      <c r="A24" s="55" t="s">
        <v>63</v>
      </c>
      <c r="B24" s="55"/>
      <c r="C24" s="52" t="s">
        <v>64</v>
      </c>
      <c r="D24" s="53"/>
      <c r="E24" s="54"/>
      <c r="F24" s="14" t="s">
        <v>65</v>
      </c>
    </row>
    <row r="25" s="1" customFormat="1" ht="21" customHeight="1" spans="1:6">
      <c r="A25" s="56" t="s">
        <v>98</v>
      </c>
      <c r="B25" s="57"/>
      <c r="C25" s="57"/>
      <c r="D25" s="58"/>
      <c r="E25" s="59"/>
      <c r="F25" s="60"/>
    </row>
    <row r="26" s="1" customFormat="1" ht="21" customHeight="1" spans="1:6">
      <c r="A26" s="61" t="s">
        <v>67</v>
      </c>
      <c r="B26" s="62" t="s">
        <v>68</v>
      </c>
      <c r="C26" s="62" t="s">
        <v>69</v>
      </c>
      <c r="D26" s="63" t="s">
        <v>70</v>
      </c>
      <c r="E26" s="64" t="s">
        <v>71</v>
      </c>
      <c r="F26" s="65" t="s">
        <v>72</v>
      </c>
    </row>
    <row r="27" s="1" customFormat="1" ht="21" customHeight="1" spans="1:6">
      <c r="A27" s="66" t="s">
        <v>99</v>
      </c>
      <c r="B27" s="67" t="s">
        <v>100</v>
      </c>
      <c r="C27" s="68"/>
      <c r="D27" s="69"/>
      <c r="E27" s="34"/>
      <c r="F27" s="32"/>
    </row>
    <row r="28" s="1" customFormat="1" ht="21" customHeight="1" spans="1:6">
      <c r="A28" s="66" t="s">
        <v>101</v>
      </c>
      <c r="B28" s="67" t="s">
        <v>102</v>
      </c>
      <c r="C28" s="68"/>
      <c r="D28" s="69"/>
      <c r="E28" s="34"/>
      <c r="F28" s="32"/>
    </row>
    <row r="29" s="1" customFormat="1" ht="21" customHeight="1" spans="1:6">
      <c r="A29" s="66" t="s">
        <v>77</v>
      </c>
      <c r="B29" s="67" t="s">
        <v>103</v>
      </c>
      <c r="C29" s="68" t="s">
        <v>104</v>
      </c>
      <c r="D29" s="69" t="s">
        <v>105</v>
      </c>
      <c r="E29" s="70"/>
      <c r="F29" s="32">
        <f t="shared" ref="F29:F34" si="0">E29*D29</f>
        <v>0</v>
      </c>
    </row>
    <row r="30" s="1" customFormat="1" ht="21" customHeight="1" spans="1:6">
      <c r="A30" s="66" t="s">
        <v>80</v>
      </c>
      <c r="B30" s="67" t="s">
        <v>106</v>
      </c>
      <c r="C30" s="68" t="s">
        <v>107</v>
      </c>
      <c r="D30" s="69" t="s">
        <v>108</v>
      </c>
      <c r="E30" s="70"/>
      <c r="F30" s="32">
        <f t="shared" si="0"/>
        <v>0</v>
      </c>
    </row>
    <row r="31" s="1" customFormat="1" ht="21" customHeight="1" spans="1:6">
      <c r="A31" s="66" t="s">
        <v>109</v>
      </c>
      <c r="B31" s="67" t="s">
        <v>110</v>
      </c>
      <c r="C31" s="68"/>
      <c r="D31" s="69"/>
      <c r="E31" s="69"/>
      <c r="F31" s="32"/>
    </row>
    <row r="32" s="1" customFormat="1" ht="21" customHeight="1" spans="1:6">
      <c r="A32" s="66" t="s">
        <v>111</v>
      </c>
      <c r="B32" s="67" t="s">
        <v>112</v>
      </c>
      <c r="C32" s="68"/>
      <c r="D32" s="69"/>
      <c r="E32" s="69"/>
      <c r="F32" s="32"/>
    </row>
    <row r="33" s="1" customFormat="1" ht="21" customHeight="1" spans="1:6">
      <c r="A33" s="66" t="s">
        <v>77</v>
      </c>
      <c r="B33" s="67" t="s">
        <v>113</v>
      </c>
      <c r="C33" s="68" t="s">
        <v>104</v>
      </c>
      <c r="D33" s="69" t="s">
        <v>114</v>
      </c>
      <c r="E33" s="70"/>
      <c r="F33" s="32">
        <f t="shared" si="0"/>
        <v>0</v>
      </c>
    </row>
    <row r="34" s="1" customFormat="1" ht="21" customHeight="1" spans="1:6">
      <c r="A34" s="66" t="s">
        <v>80</v>
      </c>
      <c r="B34" s="67" t="s">
        <v>115</v>
      </c>
      <c r="C34" s="68" t="s">
        <v>104</v>
      </c>
      <c r="D34" s="69" t="s">
        <v>116</v>
      </c>
      <c r="E34" s="70"/>
      <c r="F34" s="32">
        <f t="shared" si="0"/>
        <v>0</v>
      </c>
    </row>
    <row r="35" s="1" customFormat="1" ht="21" customHeight="1" spans="1:6">
      <c r="A35" s="66" t="s">
        <v>117</v>
      </c>
      <c r="B35" s="67" t="s">
        <v>118</v>
      </c>
      <c r="C35" s="68"/>
      <c r="D35" s="69"/>
      <c r="E35" s="69"/>
      <c r="F35" s="32"/>
    </row>
    <row r="36" s="1" customFormat="1" ht="21" customHeight="1" spans="1:6">
      <c r="A36" s="66" t="s">
        <v>119</v>
      </c>
      <c r="B36" s="67" t="s">
        <v>120</v>
      </c>
      <c r="C36" s="68"/>
      <c r="D36" s="69"/>
      <c r="E36" s="69"/>
      <c r="F36" s="32"/>
    </row>
    <row r="37" s="1" customFormat="1" ht="21" customHeight="1" spans="1:6">
      <c r="A37" s="66" t="s">
        <v>77</v>
      </c>
      <c r="B37" s="67" t="s">
        <v>121</v>
      </c>
      <c r="C37" s="68" t="s">
        <v>104</v>
      </c>
      <c r="D37" s="69" t="s">
        <v>122</v>
      </c>
      <c r="E37" s="70"/>
      <c r="F37" s="32">
        <f>E37*D37</f>
        <v>0</v>
      </c>
    </row>
    <row r="38" s="1" customFormat="1" ht="21" customHeight="1" spans="1:6">
      <c r="A38" s="66" t="s">
        <v>80</v>
      </c>
      <c r="B38" s="67" t="s">
        <v>123</v>
      </c>
      <c r="C38" s="68" t="s">
        <v>104</v>
      </c>
      <c r="D38" s="69" t="s">
        <v>124</v>
      </c>
      <c r="E38" s="70"/>
      <c r="F38" s="32">
        <f>E38*D38</f>
        <v>0</v>
      </c>
    </row>
    <row r="39" s="1" customFormat="1" ht="21" customHeight="1" spans="1:6">
      <c r="A39" s="66" t="s">
        <v>125</v>
      </c>
      <c r="B39" s="67" t="s">
        <v>126</v>
      </c>
      <c r="C39" s="68"/>
      <c r="D39" s="69"/>
      <c r="E39" s="69"/>
      <c r="F39" s="32"/>
    </row>
    <row r="40" s="1" customFormat="1" ht="21" customHeight="1" spans="1:6">
      <c r="A40" s="66" t="s">
        <v>127</v>
      </c>
      <c r="B40" s="67" t="s">
        <v>128</v>
      </c>
      <c r="C40" s="68"/>
      <c r="D40" s="69"/>
      <c r="E40" s="69"/>
      <c r="F40" s="32"/>
    </row>
    <row r="41" s="1" customFormat="1" ht="21" customHeight="1" spans="1:6">
      <c r="A41" s="66" t="s">
        <v>82</v>
      </c>
      <c r="B41" s="67" t="s">
        <v>129</v>
      </c>
      <c r="C41" s="68" t="s">
        <v>104</v>
      </c>
      <c r="D41" s="69" t="s">
        <v>130</v>
      </c>
      <c r="E41" s="70"/>
      <c r="F41" s="32">
        <f>E41*D41</f>
        <v>0</v>
      </c>
    </row>
    <row r="42" s="1" customFormat="1" ht="21" customHeight="1" spans="1:6">
      <c r="A42" s="66" t="s">
        <v>131</v>
      </c>
      <c r="B42" s="67" t="s">
        <v>132</v>
      </c>
      <c r="C42" s="68" t="s">
        <v>104</v>
      </c>
      <c r="D42" s="69" t="s">
        <v>133</v>
      </c>
      <c r="E42" s="70"/>
      <c r="F42" s="32">
        <f>E42*D42</f>
        <v>0</v>
      </c>
    </row>
    <row r="43" s="1" customFormat="1" ht="21" customHeight="1" spans="1:6">
      <c r="A43" s="66" t="s">
        <v>134</v>
      </c>
      <c r="B43" s="67" t="s">
        <v>135</v>
      </c>
      <c r="C43" s="68"/>
      <c r="D43" s="69"/>
      <c r="E43" s="69"/>
      <c r="F43" s="32"/>
    </row>
    <row r="44" s="1" customFormat="1" ht="21" customHeight="1" spans="1:6">
      <c r="A44" s="66" t="s">
        <v>136</v>
      </c>
      <c r="B44" s="67" t="s">
        <v>137</v>
      </c>
      <c r="C44" s="68"/>
      <c r="D44" s="69"/>
      <c r="E44" s="69"/>
      <c r="F44" s="32"/>
    </row>
    <row r="45" s="1" customFormat="1" ht="21" customHeight="1" spans="1:6">
      <c r="A45" s="66" t="s">
        <v>77</v>
      </c>
      <c r="B45" s="67" t="s">
        <v>138</v>
      </c>
      <c r="C45" s="68" t="s">
        <v>104</v>
      </c>
      <c r="D45" s="69" t="s">
        <v>139</v>
      </c>
      <c r="E45" s="70"/>
      <c r="F45" s="32">
        <f>E45*D45</f>
        <v>0</v>
      </c>
    </row>
    <row r="46" s="1" customFormat="1" ht="21" customHeight="1" spans="1:6">
      <c r="A46" s="25"/>
      <c r="B46" s="26"/>
      <c r="C46" s="27"/>
      <c r="D46" s="33"/>
      <c r="E46" s="34"/>
      <c r="F46" s="32"/>
    </row>
    <row r="47" s="1" customFormat="1" ht="21" customHeight="1" spans="1:6">
      <c r="A47" s="25"/>
      <c r="B47" s="26"/>
      <c r="C47" s="27"/>
      <c r="D47" s="33"/>
      <c r="E47" s="34"/>
      <c r="F47" s="32"/>
    </row>
    <row r="48" s="1" customFormat="1" ht="21" customHeight="1" spans="1:6">
      <c r="A48" s="25"/>
      <c r="B48" s="26"/>
      <c r="C48" s="27"/>
      <c r="D48" s="33"/>
      <c r="E48" s="34"/>
      <c r="F48" s="32"/>
    </row>
    <row r="49" s="1" customFormat="1" ht="21" customHeight="1" spans="1:6">
      <c r="A49" s="25"/>
      <c r="B49" s="26"/>
      <c r="C49" s="27"/>
      <c r="D49" s="33"/>
      <c r="E49" s="34"/>
      <c r="F49" s="32"/>
    </row>
    <row r="50" s="1" customFormat="1" ht="21" customHeight="1" spans="1:6">
      <c r="A50" s="25"/>
      <c r="B50" s="26"/>
      <c r="C50" s="27"/>
      <c r="D50" s="33"/>
      <c r="E50" s="34"/>
      <c r="F50" s="32"/>
    </row>
    <row r="51" s="1" customFormat="1" ht="24" customHeight="1" spans="1:6">
      <c r="A51" s="71" t="s">
        <v>140</v>
      </c>
      <c r="B51" s="72"/>
      <c r="C51" s="72"/>
      <c r="D51" s="73"/>
      <c r="E51" s="46">
        <f>SUM(F29:F50)</f>
        <v>0</v>
      </c>
      <c r="F51" s="74" t="s">
        <v>96</v>
      </c>
    </row>
    <row r="52" s="1" customFormat="1" ht="21" customHeight="1" spans="1:6">
      <c r="A52" s="52" t="s">
        <v>141</v>
      </c>
      <c r="B52" s="52"/>
      <c r="C52" s="52"/>
      <c r="D52" s="53"/>
      <c r="E52" s="54"/>
      <c r="F52" s="51" t="s">
        <v>97</v>
      </c>
    </row>
    <row r="53" s="1" customFormat="1" ht="11" customHeight="1" spans="1:6">
      <c r="A53" s="52"/>
      <c r="B53" s="52"/>
      <c r="C53" s="52"/>
      <c r="D53" s="53"/>
      <c r="E53" s="54"/>
      <c r="F53" s="51"/>
    </row>
    <row r="54" s="1" customFormat="1" ht="26" customHeight="1" spans="1:6">
      <c r="A54" s="6" t="s">
        <v>62</v>
      </c>
      <c r="B54" s="6"/>
      <c r="C54" s="6"/>
      <c r="D54" s="7"/>
      <c r="E54" s="8"/>
      <c r="F54" s="9"/>
    </row>
    <row r="55" s="1" customFormat="1" ht="25.05" customHeight="1" spans="1:6">
      <c r="A55" s="55" t="s">
        <v>63</v>
      </c>
      <c r="B55" s="55"/>
      <c r="C55" s="52" t="s">
        <v>64</v>
      </c>
      <c r="D55" s="53"/>
      <c r="E55" s="54"/>
      <c r="F55" s="14" t="s">
        <v>65</v>
      </c>
    </row>
    <row r="56" s="1" customFormat="1" ht="21" customHeight="1" spans="1:6">
      <c r="A56" s="56" t="s">
        <v>142</v>
      </c>
      <c r="B56" s="57"/>
      <c r="C56" s="57"/>
      <c r="D56" s="58"/>
      <c r="E56" s="59"/>
      <c r="F56" s="60"/>
    </row>
    <row r="57" s="1" customFormat="1" ht="21" customHeight="1" spans="1:6">
      <c r="A57" s="61" t="s">
        <v>67</v>
      </c>
      <c r="B57" s="62" t="s">
        <v>68</v>
      </c>
      <c r="C57" s="62" t="s">
        <v>69</v>
      </c>
      <c r="D57" s="63" t="s">
        <v>70</v>
      </c>
      <c r="E57" s="64" t="s">
        <v>71</v>
      </c>
      <c r="F57" s="65" t="s">
        <v>72</v>
      </c>
    </row>
    <row r="58" s="1" customFormat="1" ht="23" customHeight="1" spans="1:6">
      <c r="A58" s="66" t="s">
        <v>143</v>
      </c>
      <c r="B58" s="67" t="s">
        <v>144</v>
      </c>
      <c r="C58" s="68"/>
      <c r="D58" s="69"/>
      <c r="E58" s="69"/>
      <c r="F58" s="32"/>
    </row>
    <row r="59" s="1" customFormat="1" ht="23" customHeight="1" spans="1:6">
      <c r="A59" s="66" t="s">
        <v>145</v>
      </c>
      <c r="B59" s="67" t="s">
        <v>146</v>
      </c>
      <c r="C59" s="68"/>
      <c r="D59" s="69"/>
      <c r="E59" s="69"/>
      <c r="F59" s="32"/>
    </row>
    <row r="60" s="1" customFormat="1" ht="23" customHeight="1" spans="1:6">
      <c r="A60" s="66" t="s">
        <v>77</v>
      </c>
      <c r="B60" s="67" t="s">
        <v>147</v>
      </c>
      <c r="C60" s="68" t="s">
        <v>107</v>
      </c>
      <c r="D60" s="69" t="s">
        <v>148</v>
      </c>
      <c r="E60" s="70"/>
      <c r="F60" s="32">
        <f>E60*D60</f>
        <v>0</v>
      </c>
    </row>
    <row r="61" s="1" customFormat="1" ht="23" customHeight="1" spans="1:6">
      <c r="A61" s="66" t="s">
        <v>149</v>
      </c>
      <c r="B61" s="67" t="s">
        <v>150</v>
      </c>
      <c r="C61" s="68"/>
      <c r="D61" s="69"/>
      <c r="E61" s="69"/>
      <c r="F61" s="32">
        <f t="shared" ref="F61:F68" si="1">E61*D61</f>
        <v>0</v>
      </c>
    </row>
    <row r="62" s="1" customFormat="1" ht="23" customHeight="1" spans="1:6">
      <c r="A62" s="66" t="s">
        <v>151</v>
      </c>
      <c r="B62" s="67" t="s">
        <v>152</v>
      </c>
      <c r="C62" s="68"/>
      <c r="D62" s="69"/>
      <c r="E62" s="69"/>
      <c r="F62" s="32"/>
    </row>
    <row r="63" s="1" customFormat="1" ht="23" customHeight="1" spans="1:6">
      <c r="A63" s="66" t="s">
        <v>77</v>
      </c>
      <c r="B63" s="67" t="s">
        <v>153</v>
      </c>
      <c r="C63" s="68" t="s">
        <v>107</v>
      </c>
      <c r="D63" s="69" t="s">
        <v>154</v>
      </c>
      <c r="E63" s="70"/>
      <c r="F63" s="32">
        <f t="shared" si="1"/>
        <v>0</v>
      </c>
    </row>
    <row r="64" s="1" customFormat="1" ht="23" customHeight="1" spans="1:6">
      <c r="A64" s="66" t="s">
        <v>155</v>
      </c>
      <c r="B64" s="67" t="s">
        <v>156</v>
      </c>
      <c r="C64" s="68"/>
      <c r="D64" s="69"/>
      <c r="E64" s="69"/>
      <c r="F64" s="32"/>
    </row>
    <row r="65" s="1" customFormat="1" ht="23" customHeight="1" spans="1:6">
      <c r="A65" s="66" t="s">
        <v>157</v>
      </c>
      <c r="B65" s="67" t="s">
        <v>156</v>
      </c>
      <c r="C65" s="68"/>
      <c r="D65" s="69"/>
      <c r="E65" s="69"/>
      <c r="F65" s="32"/>
    </row>
    <row r="66" s="1" customFormat="1" ht="23" customHeight="1" spans="1:6">
      <c r="A66" s="66" t="s">
        <v>77</v>
      </c>
      <c r="B66" s="67" t="s">
        <v>158</v>
      </c>
      <c r="C66" s="68" t="s">
        <v>107</v>
      </c>
      <c r="D66" s="69" t="s">
        <v>159</v>
      </c>
      <c r="E66" s="70"/>
      <c r="F66" s="32">
        <f t="shared" si="1"/>
        <v>0</v>
      </c>
    </row>
    <row r="67" s="1" customFormat="1" ht="23" customHeight="1" spans="1:6">
      <c r="A67" s="66" t="s">
        <v>160</v>
      </c>
      <c r="B67" s="67" t="s">
        <v>161</v>
      </c>
      <c r="C67" s="68"/>
      <c r="D67" s="69"/>
      <c r="E67" s="69"/>
      <c r="F67" s="32"/>
    </row>
    <row r="68" s="1" customFormat="1" ht="23" customHeight="1" spans="1:6">
      <c r="A68" s="66" t="s">
        <v>80</v>
      </c>
      <c r="B68" s="67" t="s">
        <v>162</v>
      </c>
      <c r="C68" s="68" t="s">
        <v>163</v>
      </c>
      <c r="D68" s="69" t="s">
        <v>164</v>
      </c>
      <c r="E68" s="70"/>
      <c r="F68" s="32">
        <f t="shared" si="1"/>
        <v>0</v>
      </c>
    </row>
    <row r="69" s="1" customFormat="1" ht="23" customHeight="1" spans="1:6">
      <c r="A69" s="25"/>
      <c r="B69" s="26"/>
      <c r="C69" s="27"/>
      <c r="D69" s="33"/>
      <c r="E69" s="34"/>
      <c r="F69" s="32"/>
    </row>
    <row r="70" s="1" customFormat="1" ht="23" customHeight="1" spans="1:6">
      <c r="A70" s="25"/>
      <c r="B70" s="26"/>
      <c r="C70" s="27"/>
      <c r="D70" s="33"/>
      <c r="E70" s="34"/>
      <c r="F70" s="32"/>
    </row>
    <row r="71" s="1" customFormat="1" ht="25" customHeight="1" spans="1:6">
      <c r="A71" s="25"/>
      <c r="B71" s="26"/>
      <c r="C71" s="27"/>
      <c r="D71" s="33"/>
      <c r="E71" s="34"/>
      <c r="F71" s="32"/>
    </row>
    <row r="72" s="1" customFormat="1" ht="23" customHeight="1" spans="1:6">
      <c r="A72" s="25"/>
      <c r="B72" s="26"/>
      <c r="C72" s="27"/>
      <c r="D72" s="33"/>
      <c r="E72" s="34"/>
      <c r="F72" s="32"/>
    </row>
    <row r="73" s="1" customFormat="1" ht="23" customHeight="1" spans="1:6">
      <c r="A73" s="25"/>
      <c r="B73" s="26"/>
      <c r="C73" s="27"/>
      <c r="D73" s="33"/>
      <c r="E73" s="34"/>
      <c r="F73" s="32"/>
    </row>
    <row r="74" s="1" customFormat="1" ht="23" customHeight="1" spans="1:6">
      <c r="A74" s="25"/>
      <c r="B74" s="26"/>
      <c r="C74" s="27"/>
      <c r="D74" s="33"/>
      <c r="E74" s="34"/>
      <c r="F74" s="32"/>
    </row>
    <row r="75" s="1" customFormat="1" ht="23" customHeight="1" spans="1:6">
      <c r="A75" s="25"/>
      <c r="B75" s="26"/>
      <c r="C75" s="27"/>
      <c r="D75" s="33"/>
      <c r="E75" s="34"/>
      <c r="F75" s="32"/>
    </row>
    <row r="76" s="1" customFormat="1" ht="23" customHeight="1" spans="1:6">
      <c r="A76" s="25"/>
      <c r="B76" s="26"/>
      <c r="C76" s="27"/>
      <c r="D76" s="33"/>
      <c r="E76" s="34"/>
      <c r="F76" s="32"/>
    </row>
    <row r="77" s="1" customFormat="1" ht="23" customHeight="1" spans="1:6">
      <c r="A77" s="25"/>
      <c r="B77" s="26"/>
      <c r="C77" s="27"/>
      <c r="D77" s="33"/>
      <c r="E77" s="34"/>
      <c r="F77" s="32"/>
    </row>
    <row r="78" s="1" customFormat="1" ht="23" customHeight="1" spans="1:6">
      <c r="A78" s="25"/>
      <c r="B78" s="26"/>
      <c r="C78" s="27"/>
      <c r="D78" s="33"/>
      <c r="E78" s="34"/>
      <c r="F78" s="32"/>
    </row>
    <row r="79" s="1" customFormat="1" ht="23" customHeight="1" spans="1:6">
      <c r="A79" s="75"/>
      <c r="B79" s="76"/>
      <c r="C79" s="77"/>
      <c r="D79" s="33"/>
      <c r="E79" s="34"/>
      <c r="F79" s="32"/>
    </row>
    <row r="80" s="1" customFormat="1" ht="23" customHeight="1" spans="1:6">
      <c r="A80" s="75"/>
      <c r="B80" s="76"/>
      <c r="C80" s="77"/>
      <c r="D80" s="33"/>
      <c r="E80" s="34"/>
      <c r="F80" s="32"/>
    </row>
    <row r="81" s="1" customFormat="1" ht="23" customHeight="1" spans="1:6">
      <c r="A81" s="75"/>
      <c r="B81" s="76"/>
      <c r="C81" s="77"/>
      <c r="D81" s="33"/>
      <c r="E81" s="34"/>
      <c r="F81" s="32"/>
    </row>
    <row r="82" s="1" customFormat="1" ht="23" customHeight="1" spans="1:6">
      <c r="A82" s="75"/>
      <c r="B82" s="76"/>
      <c r="C82" s="77"/>
      <c r="D82" s="33"/>
      <c r="E82" s="34"/>
      <c r="F82" s="78"/>
    </row>
    <row r="83" s="1" customFormat="1" ht="23" customHeight="1" spans="1:6">
      <c r="A83" s="71" t="s">
        <v>165</v>
      </c>
      <c r="B83" s="72"/>
      <c r="C83" s="72"/>
      <c r="D83" s="73"/>
      <c r="E83" s="79">
        <f>SUM(F58:F82)</f>
        <v>0</v>
      </c>
      <c r="F83" s="74" t="s">
        <v>96</v>
      </c>
    </row>
    <row r="84" s="1" customFormat="1" spans="1:6">
      <c r="A84" s="52" t="s">
        <v>166</v>
      </c>
      <c r="B84" s="52"/>
      <c r="C84" s="52"/>
      <c r="D84" s="53"/>
      <c r="E84" s="54"/>
      <c r="F84" s="51" t="s">
        <v>97</v>
      </c>
    </row>
    <row r="85" s="1" customFormat="1" ht="26" customHeight="1" spans="1:6">
      <c r="A85" s="6" t="s">
        <v>62</v>
      </c>
      <c r="B85" s="6"/>
      <c r="C85" s="6"/>
      <c r="D85" s="7"/>
      <c r="E85" s="8"/>
      <c r="F85" s="9"/>
    </row>
    <row r="86" s="1" customFormat="1" ht="25.05" customHeight="1" spans="1:6">
      <c r="A86" s="55" t="s">
        <v>63</v>
      </c>
      <c r="B86" s="55"/>
      <c r="C86" s="52" t="s">
        <v>64</v>
      </c>
      <c r="D86" s="53"/>
      <c r="E86" s="54"/>
      <c r="F86" s="14" t="s">
        <v>65</v>
      </c>
    </row>
    <row r="87" s="1" customFormat="1" ht="21" customHeight="1" spans="1:6">
      <c r="A87" s="56" t="s">
        <v>167</v>
      </c>
      <c r="B87" s="57"/>
      <c r="C87" s="57"/>
      <c r="D87" s="58"/>
      <c r="E87" s="59"/>
      <c r="F87" s="60"/>
    </row>
    <row r="88" s="1" customFormat="1" ht="21" customHeight="1" spans="1:6">
      <c r="A88" s="61" t="s">
        <v>67</v>
      </c>
      <c r="B88" s="62" t="s">
        <v>68</v>
      </c>
      <c r="C88" s="62" t="s">
        <v>69</v>
      </c>
      <c r="D88" s="63" t="s">
        <v>70</v>
      </c>
      <c r="E88" s="64" t="s">
        <v>71</v>
      </c>
      <c r="F88" s="65" t="s">
        <v>72</v>
      </c>
    </row>
    <row r="89" s="1" customFormat="1" ht="23" customHeight="1" spans="1:6">
      <c r="A89" s="66" t="s">
        <v>168</v>
      </c>
      <c r="B89" s="67" t="s">
        <v>169</v>
      </c>
      <c r="C89" s="68"/>
      <c r="D89" s="69"/>
      <c r="E89" s="69"/>
      <c r="F89" s="32"/>
    </row>
    <row r="90" s="1" customFormat="1" ht="23" customHeight="1" spans="1:6">
      <c r="A90" s="66" t="s">
        <v>170</v>
      </c>
      <c r="B90" s="67" t="s">
        <v>171</v>
      </c>
      <c r="C90" s="68"/>
      <c r="D90" s="69"/>
      <c r="E90" s="69"/>
      <c r="F90" s="32"/>
    </row>
    <row r="91" s="1" customFormat="1" ht="23" customHeight="1" spans="1:6">
      <c r="A91" s="66" t="s">
        <v>77</v>
      </c>
      <c r="B91" s="67" t="s">
        <v>172</v>
      </c>
      <c r="C91" s="68" t="s">
        <v>173</v>
      </c>
      <c r="D91" s="69" t="s">
        <v>174</v>
      </c>
      <c r="E91" s="70"/>
      <c r="F91" s="32">
        <f>E91*D91</f>
        <v>0</v>
      </c>
    </row>
    <row r="92" s="1" customFormat="1" ht="23" customHeight="1" spans="1:6">
      <c r="A92" s="66" t="s">
        <v>175</v>
      </c>
      <c r="B92" s="67" t="s">
        <v>176</v>
      </c>
      <c r="C92" s="68"/>
      <c r="D92" s="69"/>
      <c r="E92" s="69"/>
      <c r="F92" s="32"/>
    </row>
    <row r="93" s="1" customFormat="1" ht="23" customHeight="1" spans="1:6">
      <c r="A93" s="66" t="s">
        <v>177</v>
      </c>
      <c r="B93" s="67" t="s">
        <v>178</v>
      </c>
      <c r="C93" s="68"/>
      <c r="D93" s="69"/>
      <c r="E93" s="69"/>
      <c r="F93" s="32"/>
    </row>
    <row r="94" s="1" customFormat="1" ht="23" customHeight="1" spans="1:6">
      <c r="A94" s="66" t="s">
        <v>77</v>
      </c>
      <c r="B94" s="67" t="s">
        <v>179</v>
      </c>
      <c r="C94" s="68" t="s">
        <v>173</v>
      </c>
      <c r="D94" s="69" t="s">
        <v>47</v>
      </c>
      <c r="E94" s="70"/>
      <c r="F94" s="32">
        <f>E94*D94</f>
        <v>0</v>
      </c>
    </row>
    <row r="95" s="1" customFormat="1" ht="23" customHeight="1" spans="1:6">
      <c r="A95" s="66" t="s">
        <v>80</v>
      </c>
      <c r="B95" s="67" t="s">
        <v>180</v>
      </c>
      <c r="C95" s="68" t="s">
        <v>173</v>
      </c>
      <c r="D95" s="69" t="s">
        <v>181</v>
      </c>
      <c r="E95" s="70"/>
      <c r="F95" s="32">
        <f>E95*D95</f>
        <v>0</v>
      </c>
    </row>
    <row r="96" s="1" customFormat="1" ht="23" customHeight="1" spans="1:6">
      <c r="A96" s="66" t="s">
        <v>82</v>
      </c>
      <c r="B96" s="67" t="s">
        <v>182</v>
      </c>
      <c r="C96" s="68" t="s">
        <v>173</v>
      </c>
      <c r="D96" s="69" t="s">
        <v>183</v>
      </c>
      <c r="E96" s="70"/>
      <c r="F96" s="32">
        <f>E96*D96</f>
        <v>0</v>
      </c>
    </row>
    <row r="97" s="1" customFormat="1" ht="23" customHeight="1" spans="1:6">
      <c r="A97" s="25"/>
      <c r="B97" s="26"/>
      <c r="C97" s="27"/>
      <c r="D97" s="33"/>
      <c r="E97" s="34"/>
      <c r="F97" s="32"/>
    </row>
    <row r="98" s="1" customFormat="1" ht="23" customHeight="1" spans="1:6">
      <c r="A98" s="25"/>
      <c r="B98" s="26"/>
      <c r="C98" s="27"/>
      <c r="D98" s="33"/>
      <c r="E98" s="34"/>
      <c r="F98" s="32"/>
    </row>
    <row r="99" s="1" customFormat="1" ht="23" customHeight="1" spans="1:6">
      <c r="A99" s="25"/>
      <c r="B99" s="26"/>
      <c r="C99" s="27"/>
      <c r="D99" s="33"/>
      <c r="E99" s="34"/>
      <c r="F99" s="32"/>
    </row>
    <row r="100" s="1" customFormat="1" ht="23" customHeight="1" spans="1:6">
      <c r="A100" s="25"/>
      <c r="B100" s="26"/>
      <c r="C100" s="27"/>
      <c r="D100" s="33"/>
      <c r="E100" s="34"/>
      <c r="F100" s="32"/>
    </row>
    <row r="101" s="1" customFormat="1" ht="23" customHeight="1" spans="1:6">
      <c r="A101" s="25"/>
      <c r="B101" s="26"/>
      <c r="C101" s="27"/>
      <c r="D101" s="33"/>
      <c r="E101" s="34"/>
      <c r="F101" s="32"/>
    </row>
    <row r="102" s="1" customFormat="1" ht="25" customHeight="1" spans="1:6">
      <c r="A102" s="25"/>
      <c r="B102" s="26"/>
      <c r="C102" s="27"/>
      <c r="D102" s="33"/>
      <c r="E102" s="34"/>
      <c r="F102" s="32"/>
    </row>
    <row r="103" s="1" customFormat="1" ht="23" customHeight="1" spans="1:6">
      <c r="A103" s="25"/>
      <c r="B103" s="26"/>
      <c r="C103" s="27"/>
      <c r="D103" s="33"/>
      <c r="E103" s="34"/>
      <c r="F103" s="32"/>
    </row>
    <row r="104" s="1" customFormat="1" ht="23" customHeight="1" spans="1:6">
      <c r="A104" s="25"/>
      <c r="B104" s="26"/>
      <c r="C104" s="27"/>
      <c r="D104" s="33"/>
      <c r="E104" s="34"/>
      <c r="F104" s="32"/>
    </row>
    <row r="105" s="1" customFormat="1" ht="23" customHeight="1" spans="1:6">
      <c r="A105" s="25"/>
      <c r="B105" s="26"/>
      <c r="C105" s="27"/>
      <c r="D105" s="33"/>
      <c r="E105" s="34"/>
      <c r="F105" s="32"/>
    </row>
    <row r="106" s="1" customFormat="1" ht="23" customHeight="1" spans="1:6">
      <c r="A106" s="25"/>
      <c r="B106" s="26"/>
      <c r="C106" s="27"/>
      <c r="D106" s="33"/>
      <c r="E106" s="34"/>
      <c r="F106" s="32"/>
    </row>
    <row r="107" s="1" customFormat="1" ht="23" customHeight="1" spans="1:6">
      <c r="A107" s="25"/>
      <c r="B107" s="26"/>
      <c r="C107" s="27"/>
      <c r="D107" s="33"/>
      <c r="E107" s="34"/>
      <c r="F107" s="32"/>
    </row>
    <row r="108" s="1" customFormat="1" ht="23" customHeight="1" spans="1:6">
      <c r="A108" s="25"/>
      <c r="B108" s="26"/>
      <c r="C108" s="27"/>
      <c r="D108" s="33"/>
      <c r="E108" s="34"/>
      <c r="F108" s="32"/>
    </row>
    <row r="109" s="1" customFormat="1" ht="23" customHeight="1" spans="1:6">
      <c r="A109" s="25"/>
      <c r="B109" s="26"/>
      <c r="C109" s="27"/>
      <c r="D109" s="33"/>
      <c r="E109" s="34"/>
      <c r="F109" s="32"/>
    </row>
    <row r="110" s="1" customFormat="1" ht="23" customHeight="1" spans="1:6">
      <c r="A110" s="25"/>
      <c r="B110" s="26"/>
      <c r="C110" s="27"/>
      <c r="D110" s="33"/>
      <c r="E110" s="34"/>
      <c r="F110" s="32"/>
    </row>
    <row r="111" s="1" customFormat="1" ht="23" customHeight="1" spans="1:6">
      <c r="A111" s="25"/>
      <c r="B111" s="26"/>
      <c r="C111" s="27"/>
      <c r="D111" s="33"/>
      <c r="E111" s="34"/>
      <c r="F111" s="32"/>
    </row>
    <row r="112" s="1" customFormat="1" ht="23" customHeight="1" spans="1:6">
      <c r="A112" s="25"/>
      <c r="B112" s="26"/>
      <c r="C112" s="27"/>
      <c r="D112" s="33"/>
      <c r="E112" s="34"/>
      <c r="F112" s="32"/>
    </row>
    <row r="113" s="1" customFormat="1" ht="23" customHeight="1" spans="1:6">
      <c r="A113" s="25"/>
      <c r="B113" s="26"/>
      <c r="C113" s="27"/>
      <c r="D113" s="33"/>
      <c r="E113" s="34"/>
      <c r="F113" s="32"/>
    </row>
    <row r="114" s="1" customFormat="1" ht="23" customHeight="1" spans="1:6">
      <c r="A114" s="25"/>
      <c r="B114" s="26"/>
      <c r="C114" s="27"/>
      <c r="D114" s="33"/>
      <c r="E114" s="34"/>
      <c r="F114" s="32"/>
    </row>
    <row r="115" s="1" customFormat="1" ht="23" customHeight="1" spans="1:6">
      <c r="A115" s="71" t="s">
        <v>184</v>
      </c>
      <c r="B115" s="72"/>
      <c r="C115" s="72"/>
      <c r="D115" s="73"/>
      <c r="E115" s="79">
        <f>SUM(F89:F114)</f>
        <v>0</v>
      </c>
      <c r="F115" s="74" t="s">
        <v>96</v>
      </c>
    </row>
    <row r="116" s="1" customFormat="1" spans="1:6">
      <c r="A116" s="52" t="s">
        <v>185</v>
      </c>
      <c r="B116" s="52"/>
      <c r="C116" s="52"/>
      <c r="D116" s="53"/>
      <c r="E116" s="54"/>
      <c r="F116" s="51" t="s">
        <v>97</v>
      </c>
    </row>
    <row r="117" s="1" customFormat="1" ht="26" customHeight="1" spans="1:6">
      <c r="A117" s="6" t="s">
        <v>62</v>
      </c>
      <c r="B117" s="6"/>
      <c r="C117" s="6"/>
      <c r="D117" s="7"/>
      <c r="E117" s="8"/>
      <c r="F117" s="9"/>
    </row>
    <row r="118" s="1" customFormat="1" ht="25.05" customHeight="1" spans="1:6">
      <c r="A118" s="55" t="s">
        <v>63</v>
      </c>
      <c r="B118" s="55"/>
      <c r="C118" s="52" t="s">
        <v>64</v>
      </c>
      <c r="D118" s="53"/>
      <c r="E118" s="54"/>
      <c r="F118" s="14" t="s">
        <v>65</v>
      </c>
    </row>
    <row r="119" s="1" customFormat="1" ht="21" customHeight="1" spans="1:6">
      <c r="A119" s="56" t="s">
        <v>186</v>
      </c>
      <c r="B119" s="57"/>
      <c r="C119" s="57"/>
      <c r="D119" s="58"/>
      <c r="E119" s="59"/>
      <c r="F119" s="60"/>
    </row>
    <row r="120" s="1" customFormat="1" ht="21" customHeight="1" spans="1:6">
      <c r="A120" s="61" t="s">
        <v>67</v>
      </c>
      <c r="B120" s="62" t="s">
        <v>68</v>
      </c>
      <c r="C120" s="62" t="s">
        <v>69</v>
      </c>
      <c r="D120" s="63" t="s">
        <v>70</v>
      </c>
      <c r="E120" s="64" t="s">
        <v>71</v>
      </c>
      <c r="F120" s="65" t="s">
        <v>72</v>
      </c>
    </row>
    <row r="121" s="1" customFormat="1" ht="23" customHeight="1" spans="1:6">
      <c r="A121" s="66" t="s">
        <v>187</v>
      </c>
      <c r="B121" s="67" t="s">
        <v>188</v>
      </c>
      <c r="C121" s="68"/>
      <c r="D121" s="69"/>
      <c r="E121" s="69"/>
      <c r="F121" s="32"/>
    </row>
    <row r="122" s="1" customFormat="1" ht="23" customHeight="1" spans="1:6">
      <c r="A122" s="66" t="s">
        <v>189</v>
      </c>
      <c r="B122" s="67" t="s">
        <v>190</v>
      </c>
      <c r="C122" s="68"/>
      <c r="D122" s="69"/>
      <c r="E122" s="69"/>
      <c r="F122" s="32"/>
    </row>
    <row r="123" s="1" customFormat="1" ht="23" customHeight="1" spans="1:6">
      <c r="A123" s="66" t="s">
        <v>77</v>
      </c>
      <c r="B123" s="67" t="s">
        <v>191</v>
      </c>
      <c r="C123" s="68" t="s">
        <v>173</v>
      </c>
      <c r="D123" s="69" t="s">
        <v>192</v>
      </c>
      <c r="E123" s="70"/>
      <c r="F123" s="32">
        <f>E123*D123</f>
        <v>0</v>
      </c>
    </row>
    <row r="124" s="1" customFormat="1" ht="23" customHeight="1" spans="1:6">
      <c r="A124" s="66" t="s">
        <v>80</v>
      </c>
      <c r="B124" s="67" t="s">
        <v>193</v>
      </c>
      <c r="C124" s="68" t="s">
        <v>173</v>
      </c>
      <c r="D124" s="69" t="s">
        <v>194</v>
      </c>
      <c r="E124" s="70"/>
      <c r="F124" s="32">
        <f>E124*D124</f>
        <v>0</v>
      </c>
    </row>
    <row r="125" s="1" customFormat="1" ht="23" customHeight="1" spans="1:6">
      <c r="A125" s="66" t="s">
        <v>82</v>
      </c>
      <c r="B125" s="67" t="s">
        <v>195</v>
      </c>
      <c r="C125" s="68" t="s">
        <v>173</v>
      </c>
      <c r="D125" s="69" t="s">
        <v>196</v>
      </c>
      <c r="E125" s="70"/>
      <c r="F125" s="32">
        <f>E125*D125</f>
        <v>0</v>
      </c>
    </row>
    <row r="126" s="1" customFormat="1" ht="23" customHeight="1" spans="1:6">
      <c r="A126" s="66" t="s">
        <v>197</v>
      </c>
      <c r="B126" s="67" t="s">
        <v>198</v>
      </c>
      <c r="C126" s="68"/>
      <c r="D126" s="69"/>
      <c r="E126" s="69"/>
      <c r="F126" s="32"/>
    </row>
    <row r="127" s="1" customFormat="1" ht="23" customHeight="1" spans="1:6">
      <c r="A127" s="66" t="s">
        <v>199</v>
      </c>
      <c r="B127" s="67" t="s">
        <v>200</v>
      </c>
      <c r="C127" s="68"/>
      <c r="D127" s="69"/>
      <c r="E127" s="69"/>
      <c r="F127" s="32"/>
    </row>
    <row r="128" s="1" customFormat="1" ht="23" customHeight="1" spans="1:6">
      <c r="A128" s="66" t="s">
        <v>77</v>
      </c>
      <c r="B128" s="67" t="s">
        <v>201</v>
      </c>
      <c r="C128" s="68" t="s">
        <v>202</v>
      </c>
      <c r="D128" s="69" t="s">
        <v>203</v>
      </c>
      <c r="E128" s="70"/>
      <c r="F128" s="32">
        <f t="shared" ref="F128:F135" si="2">E128*D128</f>
        <v>0</v>
      </c>
    </row>
    <row r="129" s="1" customFormat="1" ht="23" customHeight="1" spans="1:6">
      <c r="A129" s="66" t="s">
        <v>80</v>
      </c>
      <c r="B129" s="67" t="s">
        <v>204</v>
      </c>
      <c r="C129" s="68" t="s">
        <v>202</v>
      </c>
      <c r="D129" s="69" t="s">
        <v>44</v>
      </c>
      <c r="E129" s="70"/>
      <c r="F129" s="32">
        <f t="shared" si="2"/>
        <v>0</v>
      </c>
    </row>
    <row r="130" s="1" customFormat="1" ht="23" customHeight="1" spans="1:6">
      <c r="A130" s="66" t="s">
        <v>82</v>
      </c>
      <c r="B130" s="67" t="s">
        <v>205</v>
      </c>
      <c r="C130" s="68" t="s">
        <v>202</v>
      </c>
      <c r="D130" s="69" t="s">
        <v>32</v>
      </c>
      <c r="E130" s="70"/>
      <c r="F130" s="32">
        <f t="shared" si="2"/>
        <v>0</v>
      </c>
    </row>
    <row r="131" s="1" customFormat="1" ht="23" customHeight="1" spans="1:6">
      <c r="A131" s="66" t="s">
        <v>206</v>
      </c>
      <c r="B131" s="67" t="s">
        <v>207</v>
      </c>
      <c r="C131" s="68" t="s">
        <v>202</v>
      </c>
      <c r="D131" s="69" t="s">
        <v>32</v>
      </c>
      <c r="E131" s="70"/>
      <c r="F131" s="32">
        <f t="shared" si="2"/>
        <v>0</v>
      </c>
    </row>
    <row r="132" s="1" customFormat="1" ht="23" customHeight="1" spans="1:6">
      <c r="A132" s="66" t="s">
        <v>208</v>
      </c>
      <c r="B132" s="67" t="s">
        <v>209</v>
      </c>
      <c r="C132" s="68" t="s">
        <v>202</v>
      </c>
      <c r="D132" s="69" t="s">
        <v>44</v>
      </c>
      <c r="E132" s="70"/>
      <c r="F132" s="32">
        <f t="shared" si="2"/>
        <v>0</v>
      </c>
    </row>
    <row r="133" s="1" customFormat="1" ht="23" customHeight="1" spans="1:6">
      <c r="A133" s="66" t="s">
        <v>210</v>
      </c>
      <c r="B133" s="67" t="s">
        <v>211</v>
      </c>
      <c r="C133" s="68" t="s">
        <v>202</v>
      </c>
      <c r="D133" s="69" t="s">
        <v>212</v>
      </c>
      <c r="E133" s="70"/>
      <c r="F133" s="32">
        <f t="shared" si="2"/>
        <v>0</v>
      </c>
    </row>
    <row r="134" s="1" customFormat="1" ht="25" customHeight="1" spans="1:6">
      <c r="A134" s="66" t="s">
        <v>213</v>
      </c>
      <c r="B134" s="67" t="s">
        <v>214</v>
      </c>
      <c r="C134" s="68" t="s">
        <v>202</v>
      </c>
      <c r="D134" s="69" t="s">
        <v>44</v>
      </c>
      <c r="E134" s="70"/>
      <c r="F134" s="32">
        <f t="shared" si="2"/>
        <v>0</v>
      </c>
    </row>
    <row r="135" s="1" customFormat="1" ht="23" customHeight="1" spans="1:6">
      <c r="A135" s="66" t="s">
        <v>215</v>
      </c>
      <c r="B135" s="67" t="s">
        <v>216</v>
      </c>
      <c r="C135" s="68" t="s">
        <v>217</v>
      </c>
      <c r="D135" s="69" t="s">
        <v>218</v>
      </c>
      <c r="E135" s="70"/>
      <c r="F135" s="32">
        <f t="shared" si="2"/>
        <v>0</v>
      </c>
    </row>
    <row r="136" s="1" customFormat="1" ht="23" customHeight="1" spans="1:6">
      <c r="A136" s="66" t="s">
        <v>219</v>
      </c>
      <c r="B136" s="67" t="s">
        <v>220</v>
      </c>
      <c r="C136" s="68"/>
      <c r="D136" s="69"/>
      <c r="E136" s="69"/>
      <c r="F136" s="32"/>
    </row>
    <row r="137" s="1" customFormat="1" ht="23" customHeight="1" spans="1:6">
      <c r="A137" s="66" t="s">
        <v>221</v>
      </c>
      <c r="B137" s="67" t="s">
        <v>222</v>
      </c>
      <c r="C137" s="68"/>
      <c r="D137" s="69"/>
      <c r="E137" s="69"/>
      <c r="F137" s="32"/>
    </row>
    <row r="138" s="1" customFormat="1" ht="23" customHeight="1" spans="1:6">
      <c r="A138" s="66" t="s">
        <v>77</v>
      </c>
      <c r="B138" s="67" t="s">
        <v>223</v>
      </c>
      <c r="C138" s="68" t="s">
        <v>107</v>
      </c>
      <c r="D138" s="69" t="s">
        <v>224</v>
      </c>
      <c r="E138" s="70"/>
      <c r="F138" s="32">
        <f>E138*D138</f>
        <v>0</v>
      </c>
    </row>
    <row r="139" s="1" customFormat="1" ht="23" customHeight="1" spans="1:6">
      <c r="A139" s="66" t="s">
        <v>225</v>
      </c>
      <c r="B139" s="67" t="s">
        <v>226</v>
      </c>
      <c r="C139" s="68"/>
      <c r="D139" s="69"/>
      <c r="E139" s="69"/>
      <c r="F139" s="32"/>
    </row>
    <row r="140" s="1" customFormat="1" ht="23" customHeight="1" spans="1:6">
      <c r="A140" s="66" t="s">
        <v>80</v>
      </c>
      <c r="B140" s="67" t="s">
        <v>227</v>
      </c>
      <c r="C140" s="68" t="s">
        <v>202</v>
      </c>
      <c r="D140" s="69" t="s">
        <v>228</v>
      </c>
      <c r="E140" s="70"/>
      <c r="F140" s="32">
        <f>E140*D140</f>
        <v>0</v>
      </c>
    </row>
    <row r="141" s="1" customFormat="1" ht="23" customHeight="1" spans="1:6">
      <c r="A141" s="66" t="s">
        <v>229</v>
      </c>
      <c r="B141" s="67" t="s">
        <v>230</v>
      </c>
      <c r="C141" s="68" t="s">
        <v>173</v>
      </c>
      <c r="D141" s="69" t="s">
        <v>231</v>
      </c>
      <c r="E141" s="70"/>
      <c r="F141" s="32">
        <f>E141*D141</f>
        <v>0</v>
      </c>
    </row>
    <row r="142" s="1" customFormat="1" ht="23" customHeight="1" spans="1:6">
      <c r="A142" s="25"/>
      <c r="B142" s="26"/>
      <c r="C142" s="27"/>
      <c r="D142" s="33"/>
      <c r="E142" s="34"/>
      <c r="F142" s="32"/>
    </row>
    <row r="143" s="1" customFormat="1" ht="23" customHeight="1" spans="1:6">
      <c r="A143" s="25"/>
      <c r="B143" s="26"/>
      <c r="C143" s="27"/>
      <c r="D143" s="33"/>
      <c r="E143" s="34"/>
      <c r="F143" s="32"/>
    </row>
    <row r="144" s="1" customFormat="1" ht="23" customHeight="1" spans="1:6">
      <c r="A144" s="25"/>
      <c r="B144" s="26"/>
      <c r="C144" s="27"/>
      <c r="D144" s="33"/>
      <c r="E144" s="34"/>
      <c r="F144" s="32"/>
    </row>
    <row r="145" s="1" customFormat="1" ht="23" customHeight="1" spans="1:6">
      <c r="A145" s="25"/>
      <c r="B145" s="26"/>
      <c r="C145" s="27"/>
      <c r="D145" s="33"/>
      <c r="E145" s="34"/>
      <c r="F145" s="32"/>
    </row>
    <row r="146" s="1" customFormat="1" ht="23" customHeight="1" spans="1:6">
      <c r="A146" s="25"/>
      <c r="B146" s="26"/>
      <c r="C146" s="27"/>
      <c r="D146" s="33"/>
      <c r="E146" s="34"/>
      <c r="F146" s="32"/>
    </row>
    <row r="147" s="1" customFormat="1" ht="23" customHeight="1" spans="1:6">
      <c r="A147" s="71" t="s">
        <v>232</v>
      </c>
      <c r="B147" s="72"/>
      <c r="C147" s="72"/>
      <c r="D147" s="73"/>
      <c r="E147" s="79">
        <f>SUM(F121:F146)</f>
        <v>0</v>
      </c>
      <c r="F147" s="74" t="s">
        <v>96</v>
      </c>
    </row>
    <row r="148" s="1" customFormat="1" spans="1:6">
      <c r="A148" s="52" t="s">
        <v>233</v>
      </c>
      <c r="B148" s="52"/>
      <c r="C148" s="52"/>
      <c r="D148" s="53"/>
      <c r="E148" s="54"/>
      <c r="F148" s="51" t="s">
        <v>97</v>
      </c>
    </row>
    <row r="149" s="1" customFormat="1" spans="1:6">
      <c r="A149" s="80"/>
      <c r="B149" s="80"/>
      <c r="C149" s="80"/>
      <c r="D149" s="81"/>
      <c r="E149" s="82"/>
      <c r="F149" s="83"/>
    </row>
    <row r="150" s="1" customFormat="1" spans="1:6">
      <c r="A150" s="80"/>
      <c r="B150" s="80"/>
      <c r="C150" s="80"/>
      <c r="D150" s="81"/>
      <c r="E150" s="82"/>
      <c r="F150" s="83"/>
    </row>
  </sheetData>
  <sheetProtection algorithmName="SHA-512" hashValue="RxzxkbOLJ+aMFV1KFy3N7UWjzuFOuGy346fvMqNc2YATNtyJv6EF63UagZ2+JqGIspae8qOmCgEnYEb9/BfBoQ==" saltValue="M9idklXtLv842Aw7kZrVSA==" spinCount="100000" sheet="1" selectLockedCells="1" objects="1"/>
  <protectedRanges>
    <protectedRange sqref="E60 E72:E76 E78 E64:E66 E68 E70 E80 E82 E50 E29 E46:E49 E33:E35 E37 E40 E41:E45 E91 E103:E107 E109 E95:E97 E99 E101 E111 E114 E123 E135:E139 E141 E127:E129 E131 E133 E143 E146" name="区域2"/>
    <protectedRange password="CC69" sqref="F1:F5 A8:D13 F9 A1:E6 A7:D7 F11:F13 E51 E12 E13 A14:C14 A15:F19 D14 F14" name="区域1"/>
    <protectedRange sqref="E10 E8 E7 E9 E11 E14" name="区域1_1"/>
    <protectedRange sqref="F69 F100 F132" name="区域1_10"/>
    <protectedRange sqref="F6" name="区域1_19"/>
    <protectedRange sqref="F74 F64 F105 F95 F137 F127" name="区域1_4_3"/>
    <protectedRange sqref="F75 F34 F106 F33 F37" name="区域1_4_4"/>
    <protectedRange sqref="F67 F98 F130" name="区域1_4_5"/>
    <protectedRange sqref="F7 F8 F10 F36 F46 F65 F38 F39 F40 F48 F49 F50 F60 F62 F63 F66 F29 F32 F35 F59 F31 F41 F43:F45 F96:F97 F90:F91 F93:F94 F128:F129 F122:F123 F125:F126" name="区域1_19_1"/>
    <protectedRange sqref="F28 F30 F61 F92 F89 F124 F121" name="区域1_19_3"/>
    <protectedRange sqref="F74 F64 F105 F95 F137 F127" name="区域1_19_3_5"/>
    <protectedRange sqref="F75 F34 F106 F33 F37" name="区域1_19_3_6"/>
    <protectedRange sqref="F67 F98 F130" name="区域1_19_3_7"/>
  </protectedRanges>
  <mergeCells count="30">
    <mergeCell ref="A1:F1"/>
    <mergeCell ref="A2:B2"/>
    <mergeCell ref="C2:E2"/>
    <mergeCell ref="A3:F3"/>
    <mergeCell ref="A18:D18"/>
    <mergeCell ref="A19:E19"/>
    <mergeCell ref="A23:F23"/>
    <mergeCell ref="A24:B24"/>
    <mergeCell ref="C24:E24"/>
    <mergeCell ref="A25:F25"/>
    <mergeCell ref="A51:D51"/>
    <mergeCell ref="A52:E52"/>
    <mergeCell ref="A54:F54"/>
    <mergeCell ref="A55:B55"/>
    <mergeCell ref="C55:E55"/>
    <mergeCell ref="A56:F56"/>
    <mergeCell ref="A83:D83"/>
    <mergeCell ref="A84:E84"/>
    <mergeCell ref="A85:F85"/>
    <mergeCell ref="A86:B86"/>
    <mergeCell ref="C86:E86"/>
    <mergeCell ref="A87:F87"/>
    <mergeCell ref="A115:D115"/>
    <mergeCell ref="A116:E116"/>
    <mergeCell ref="A117:F117"/>
    <mergeCell ref="A118:B118"/>
    <mergeCell ref="C118:E118"/>
    <mergeCell ref="A119:F119"/>
    <mergeCell ref="A147:D147"/>
    <mergeCell ref="A148:E148"/>
  </mergeCells>
  <pageMargins left="0.708333333333333" right="0.314583333333333" top="0.708333333333333" bottom="0.629861111111111" header="0.297916666666667" footer="0.297916666666667"/>
  <pageSetup paperSize="9" orientation="portrait" horizontalDpi="600"/>
  <headerFooter/>
  <rowBreaks count="3" manualBreakCount="3">
    <brk id="21" max="16383" man="1"/>
    <brk id="52" max="16383" man="1"/>
    <brk id="8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arrUserId title="区域2" rangeCreator="" othersAccessPermission="edit"/>
    <arrUserId title="区域1" rangeCreator="" othersAccessPermission="edit"/>
    <arrUserId title="区域1_1" rangeCreator="" othersAccessPermission="edit"/>
    <arrUserId title="区域1_10" rangeCreator="" othersAccessPermission="edit"/>
    <arrUserId title="区域1_19" rangeCreator="" othersAccessPermission="edit"/>
    <arrUserId title="区域1_4_3" rangeCreator="" othersAccessPermission="edit"/>
    <arrUserId title="区域1_4_4" rangeCreator="" othersAccessPermission="edit"/>
    <arrUserId title="区域1_4_5" rangeCreator="" othersAccessPermission="edit"/>
    <arrUserId title="区域1_19_1" rangeCreator="" othersAccessPermission="edit"/>
    <arrUserId title="区域1_19_3" rangeCreator="" othersAccessPermission="edit"/>
    <arrUserId title="区域1_19_3_5" rangeCreator="" othersAccessPermission="edit"/>
    <arrUserId title="区域1_19_3_6" rangeCreator="" othersAccessPermission="edit"/>
    <arrUserId title="区域1_19_3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Macro1</vt:lpstr>
      <vt:lpstr>清单封面 </vt:lpstr>
      <vt:lpstr>清单说明 </vt:lpstr>
      <vt:lpstr>标表1</vt:lpstr>
      <vt:lpstr>标表2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森林</cp:lastModifiedBy>
  <dcterms:created xsi:type="dcterms:W3CDTF">2006-09-13T11:21:00Z</dcterms:created>
  <cp:lastPrinted>2018-05-23T22:58:00Z</cp:lastPrinted>
  <dcterms:modified xsi:type="dcterms:W3CDTF">2025-03-20T08:02:14Z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4C6CBF4C512244DDAC3A3964A950F70A_12</vt:lpwstr>
  </property>
</Properties>
</file>