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8520"/>
  </bookViews>
  <sheets>
    <sheet name="汇总表" sheetId="2" r:id="rId1"/>
    <sheet name="第100章" sheetId="3" r:id="rId2"/>
    <sheet name="第200章" sheetId="4" r:id="rId3"/>
    <sheet name="第300章" sheetId="5" r:id="rId4"/>
    <sheet name="第600章" sheetId="6" r:id="rId5"/>
    <sheet name="第700章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<sst xmlns="http://schemas.openxmlformats.org/spreadsheetml/2006/main" count="135" uniqueCount="83">
  <si>
    <t>投标报价汇总表</t>
  </si>
  <si>
    <t>项目名称:南霞至龙泉公路提升改造项目</t>
  </si>
  <si>
    <t>序号</t>
  </si>
  <si>
    <t>章次</t>
  </si>
  <si>
    <t>科目名称</t>
  </si>
  <si>
    <t>金额（元）</t>
  </si>
  <si>
    <t>清单   第 100 章    通    则</t>
  </si>
  <si>
    <t>清单   第 200 章    路    基</t>
  </si>
  <si>
    <t>清单   第 300 章    路    面</t>
  </si>
  <si>
    <t>清单   第 600 章    安全设施及预埋管线</t>
  </si>
  <si>
    <t>清单   第 700 章    绿化及环境保护</t>
  </si>
  <si>
    <t>第100章至XXX章</t>
  </si>
  <si>
    <t>已包含在清单合计中的专项暂定金额小计</t>
  </si>
  <si>
    <t>清单合计减去专项暂定金额</t>
  </si>
  <si>
    <t>计日工合计</t>
  </si>
  <si>
    <t>总计（第100章至XXX章+计日工）</t>
  </si>
  <si>
    <t>按总计金额的5%作为预备费和意外费（暂定金额）</t>
  </si>
  <si>
    <t>投标总价</t>
  </si>
  <si>
    <t>工程量清单</t>
  </si>
  <si>
    <t>子目号</t>
  </si>
  <si>
    <t>子目名称</t>
  </si>
  <si>
    <t>单位</t>
  </si>
  <si>
    <t>数量</t>
  </si>
  <si>
    <t>单价（元）</t>
  </si>
  <si>
    <t>合价（元）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</si>
  <si>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</si>
  <si>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</si>
  <si>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</si>
  <si>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</si>
  <si>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</si>
  <si>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</si>
  <si>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</si>
  <si>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按合同条款规定，提供第三方责任险</t>
  </si>
  <si>
    <t>工程管理</t>
  </si>
  <si>
    <t>102-3</t>
  </si>
  <si>
    <t>安全生产费</t>
  </si>
  <si>
    <t>清单   第 100 章    通    则 合计</t>
  </si>
  <si>
    <t>场地清理</t>
  </si>
  <si>
    <t>202-1</t>
  </si>
  <si>
    <t>清理与掘除</t>
  </si>
  <si>
    <t>清理现场</t>
  </si>
  <si>
    <t>m2</t>
  </si>
  <si>
    <t>坡面排水</t>
  </si>
  <si>
    <t>207-1</t>
  </si>
  <si>
    <t>边沟</t>
  </si>
  <si>
    <t>-c</t>
  </si>
  <si>
    <t>C25现浇混凝土边沟、40*40cm</t>
  </si>
  <si>
    <t>m3</t>
  </si>
  <si>
    <t>挡土墙</t>
  </si>
  <si>
    <t>209-5</t>
  </si>
  <si>
    <t>混凝土挡土墙</t>
  </si>
  <si>
    <t>C25砼护肩墙</t>
  </si>
  <si>
    <t>清单   第 200 章    路    基 合计</t>
  </si>
  <si>
    <t>垫层</t>
  </si>
  <si>
    <t>302-1</t>
  </si>
  <si>
    <t>碎石垫层</t>
  </si>
  <si>
    <t>15cm填隙碎石垫层</t>
  </si>
  <si>
    <t>水泥混凝土面板</t>
  </si>
  <si>
    <t>312-1</t>
  </si>
  <si>
    <t>厚20cm（混凝土弯拉强度4.5MPa）</t>
  </si>
  <si>
    <t>312-2</t>
  </si>
  <si>
    <t>钢筋</t>
  </si>
  <si>
    <t>钢筋（含植筋）</t>
  </si>
  <si>
    <t>t</t>
  </si>
  <si>
    <t>路肩培土、中央分隔带回填土、土路肩加固及路缘石</t>
  </si>
  <si>
    <t>313-5</t>
  </si>
  <si>
    <t>树池缘石 20*10cm</t>
  </si>
  <si>
    <t>个</t>
  </si>
  <si>
    <t>台阶</t>
  </si>
  <si>
    <t>314-6</t>
  </si>
  <si>
    <t>清单   第 300 章    路    面 合计</t>
  </si>
  <si>
    <t>护栏</t>
  </si>
  <si>
    <t>602-3</t>
  </si>
  <si>
    <t>波形梁钢护栏</t>
  </si>
  <si>
    <t>波形护栏</t>
  </si>
  <si>
    <t>m</t>
  </si>
  <si>
    <t>清单   第 600 章    安全设施及预埋管线 合计</t>
  </si>
  <si>
    <t>种植乔木、灌木和攀缘植物</t>
  </si>
  <si>
    <t>704-1</t>
  </si>
  <si>
    <t>人工种植乔木</t>
  </si>
  <si>
    <t>桂树 胸径≥15cm</t>
  </si>
  <si>
    <t>株</t>
  </si>
  <si>
    <t>清单   第 700 章    绿化及环境保护 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</si>
</sst>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D19" sqref="D19"/>
    </sheetView>
  </sheetViews>
  <sheetFormatPr defaultColWidth="9" defaultRowHeight="13.5" outlineLevelCol="3"/>
  <cols>
    <col min="1" max="1" width="5.625" customWidth="1"/>
    <col min="2" max="2" width="6.625" style="14" customWidth="1"/>
    <col min="3" max="3" width="50.625" customWidth="1"/>
    <col min="4" max="4" width="20.625" customWidth="1"/>
  </cols>
  <sheetData>
    <row r="1" s="1" customFormat="1" ht="40" customHeight="1" spans="1:4">
      <c r="A1" s="5" t="s">
        <v>0</v>
      </c>
      <c r="B1" s="15"/>
      <c r="C1" s="5"/>
      <c r="D1" s="5"/>
    </row>
    <row r="2" s="2" customFormat="1" ht="30" customHeight="1" spans="1:2">
      <c r="A2" s="2" t="s">
        <v>1</v>
      </c>
      <c r="B2" s="16"/>
    </row>
    <row r="3" s="4" customFormat="1" spans="1:4">
      <c r="A3" s="8" t="s">
        <v>2</v>
      </c>
      <c r="B3" s="17" t="s">
        <v>3</v>
      </c>
      <c r="C3" s="8" t="s">
        <v>4</v>
      </c>
      <c r="D3" s="8" t="s">
        <v>5</v>
      </c>
    </row>
    <row r="4" s="4" customFormat="1" spans="1:4">
      <c r="A4" s="8">
        <v>1</v>
      </c>
      <c r="B4" s="17">
        <v>100</v>
      </c>
      <c r="C4" s="8" t="s">
        <v>6</v>
      </c>
      <c r="D4" s="11">
        <f>第100章!F11</f>
        <v>12577</v>
      </c>
    </row>
    <row r="5" s="4" customFormat="1" spans="1:4">
      <c r="A5" s="8">
        <v>2</v>
      </c>
      <c r="B5" s="17">
        <v>200</v>
      </c>
      <c r="C5" s="8" t="s">
        <v>7</v>
      </c>
      <c r="D5" s="11">
        <f>第200章!F14</f>
        <v>0</v>
      </c>
    </row>
    <row r="6" s="4" customFormat="1" spans="1:4">
      <c r="A6" s="8">
        <v>3</v>
      </c>
      <c r="B6" s="17">
        <v>300</v>
      </c>
      <c r="C6" s="8" t="s">
        <v>8</v>
      </c>
      <c r="D6" s="11">
        <f>第300章!F17</f>
        <v>0</v>
      </c>
    </row>
    <row r="7" s="4" customFormat="1" spans="1:4">
      <c r="A7" s="8">
        <v>4</v>
      </c>
      <c r="B7" s="17">
        <v>600</v>
      </c>
      <c r="C7" s="8" t="s">
        <v>9</v>
      </c>
      <c r="D7" s="11">
        <f>第600章!F8</f>
        <v>0</v>
      </c>
    </row>
    <row r="8" s="4" customFormat="1" spans="1:4">
      <c r="A8" s="8">
        <v>5</v>
      </c>
      <c r="B8" s="17">
        <v>700</v>
      </c>
      <c r="C8" s="8" t="s">
        <v>10</v>
      </c>
      <c r="D8" s="11">
        <f>第700章!F8</f>
        <v>0</v>
      </c>
    </row>
    <row r="9" s="4" customFormat="1" spans="1:4">
      <c r="A9" s="8">
        <v>6</v>
      </c>
      <c r="B9" s="17"/>
      <c r="C9" s="8" t="s">
        <v>11</v>
      </c>
      <c r="D9" s="11">
        <f>SUM(D4:D8)</f>
        <v>12577</v>
      </c>
    </row>
    <row r="10" s="4" customFormat="1" spans="1:4">
      <c r="A10" s="8">
        <v>7</v>
      </c>
      <c r="B10" s="17"/>
      <c r="C10" s="8" t="s">
        <v>12</v>
      </c>
      <c r="D10" s="11">
        <v>0</v>
      </c>
    </row>
    <row r="11" s="4" customFormat="1" spans="1:4">
      <c r="A11" s="8">
        <v>8</v>
      </c>
      <c r="B11" s="17"/>
      <c r="C11" s="8" t="s">
        <v>13</v>
      </c>
      <c r="D11" s="11">
        <f>D9-D10</f>
        <v>12577</v>
      </c>
    </row>
    <row r="12" s="4" customFormat="1" spans="1:4">
      <c r="A12" s="8">
        <v>9</v>
      </c>
      <c r="B12" s="17"/>
      <c r="C12" s="8" t="s">
        <v>14</v>
      </c>
      <c r="D12" s="11">
        <v>0</v>
      </c>
    </row>
    <row r="13" s="4" customFormat="1" spans="1:4">
      <c r="A13" s="8">
        <v>10</v>
      </c>
      <c r="B13" s="17"/>
      <c r="C13" s="8" t="s">
        <v>15</v>
      </c>
      <c r="D13" s="11">
        <f>D11+D12</f>
        <v>12577</v>
      </c>
    </row>
    <row r="14" s="4" customFormat="1" spans="1:4">
      <c r="A14" s="8">
        <v>11</v>
      </c>
      <c r="B14" s="17"/>
      <c r="C14" s="8" t="s">
        <v>16</v>
      </c>
      <c r="D14" s="11">
        <v>30582</v>
      </c>
    </row>
    <row r="15" s="4" customFormat="1" spans="1:4">
      <c r="A15" s="8">
        <v>12</v>
      </c>
      <c r="B15" s="17"/>
      <c r="C15" s="8" t="s">
        <v>17</v>
      </c>
      <c r="D15" s="11">
        <f>D13+D14</f>
        <v>43159</v>
      </c>
    </row>
  </sheetData>
  <sheetProtection algorithmName="SHA-512" hashValue="RH5Y18OWt1agEqp+WIu90qFfuH/5R6oM6Gzda9twwdl46risCf3HogZrDGCmS8Cd1vdAyNrIwR0P5Wu3EYQ91w==" saltValue="UX2+a3V+MD2IMlM8XZQk3Q==" spinCount="100000" sheet="1" objects="1"/>
  <mergeCells count="2">
    <mergeCell ref="A1:D1"/>
    <mergeCell ref="A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Zeros="0" workbookViewId="0">
      <selection activeCell="A1" sqref="A1:F1"/>
    </sheetView>
  </sheetViews>
  <sheetFormatPr defaultColWidth="9" defaultRowHeight="13.5" outlineLevelCol="5"/>
  <cols>
    <col min="1" max="1" width="7.625" customWidth="1"/>
    <col min="2" max="2" width="40.625" customWidth="1"/>
    <col min="3" max="3" width="4.625" customWidth="1"/>
    <col min="4" max="6" width="10.625" customWidth="1"/>
  </cols>
  <sheetData>
    <row r="1" s="1" customFormat="1" ht="40" customHeight="1" spans="1:6">
      <c r="A1" s="5" t="s">
        <v>18</v>
      </c>
      <c r="B1" s="5"/>
      <c r="C1" s="5"/>
      <c r="D1" s="5"/>
      <c r="E1" s="5"/>
      <c r="F1" s="5"/>
    </row>
    <row r="2" s="2" customFormat="1" ht="30" customHeight="1" spans="1:1">
      <c r="A2" s="2" t="s">
        <v>1</v>
      </c>
    </row>
    <row r="3" s="3" customFormat="1" spans="1:6">
      <c r="A3" s="6" t="s">
        <v>6</v>
      </c>
      <c r="B3" s="6"/>
      <c r="C3" s="6"/>
      <c r="D3" s="6"/>
      <c r="E3" s="6"/>
      <c r="F3" s="6"/>
    </row>
    <row r="4" spans="1:6">
      <c r="A4" s="7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</row>
    <row r="5" s="4" customFormat="1" spans="1:6">
      <c r="A5" s="8">
        <v>101</v>
      </c>
      <c r="B5" s="8" t="s">
        <v>25</v>
      </c>
      <c r="C5" s="8"/>
      <c r="D5" s="9">
        <v>0</v>
      </c>
      <c r="E5" s="10">
        <v>0</v>
      </c>
      <c r="F5" s="11">
        <f>F6</f>
        <v>3374</v>
      </c>
    </row>
    <row r="6" s="4" customFormat="1" spans="1:6">
      <c r="A6" s="8" t="s">
        <v>26</v>
      </c>
      <c r="B6" s="8" t="s">
        <v>27</v>
      </c>
      <c r="C6" s="8"/>
      <c r="D6" s="9">
        <v>0</v>
      </c>
      <c r="E6" s="10">
        <v>0</v>
      </c>
      <c r="F6" s="11">
        <f>F7+F8</f>
        <v>3374</v>
      </c>
    </row>
    <row r="7" s="4" customFormat="1" spans="1:6">
      <c r="A7" s="8" t="s">
        <v>28</v>
      </c>
      <c r="B7" s="8" t="s">
        <v>29</v>
      </c>
      <c r="C7" s="8" t="s">
        <v>30</v>
      </c>
      <c r="D7" s="9">
        <v>0</v>
      </c>
      <c r="E7" s="10">
        <v>0</v>
      </c>
      <c r="F7" s="11">
        <v>2454</v>
      </c>
    </row>
    <row r="8" s="4" customFormat="1" spans="1:6">
      <c r="A8" s="8" t="s">
        <v>31</v>
      </c>
      <c r="B8" s="8" t="s">
        <v>32</v>
      </c>
      <c r="C8" s="8" t="s">
        <v>30</v>
      </c>
      <c r="D8" s="9">
        <v>0</v>
      </c>
      <c r="E8" s="10">
        <v>0</v>
      </c>
      <c r="F8" s="11">
        <v>920</v>
      </c>
    </row>
    <row r="9" s="4" customFormat="1" spans="1:6">
      <c r="A9" s="8">
        <v>102</v>
      </c>
      <c r="B9" s="8" t="s">
        <v>33</v>
      </c>
      <c r="C9" s="8"/>
      <c r="D9" s="9">
        <v>0</v>
      </c>
      <c r="E9" s="10">
        <v>0</v>
      </c>
      <c r="F9" s="11">
        <f>F10</f>
        <v>9203</v>
      </c>
    </row>
    <row r="10" s="4" customFormat="1" spans="1:6">
      <c r="A10" s="8" t="s">
        <v>34</v>
      </c>
      <c r="B10" s="8" t="s">
        <v>35</v>
      </c>
      <c r="C10" s="8" t="s">
        <v>30</v>
      </c>
      <c r="D10" s="9">
        <v>0</v>
      </c>
      <c r="E10" s="10">
        <v>0</v>
      </c>
      <c r="F10" s="11">
        <v>9203</v>
      </c>
    </row>
    <row r="11" spans="1:6">
      <c r="A11" s="7"/>
      <c r="B11" s="7" t="s">
        <v>36</v>
      </c>
      <c r="C11" s="7"/>
      <c r="D11" s="12"/>
      <c r="E11" s="12"/>
      <c r="F11" s="13">
        <f>F5+F9</f>
        <v>12577</v>
      </c>
    </row>
  </sheetData>
  <sheetProtection algorithmName="SHA-512" hashValue="JwAbP2lmPHQkw74GH9bg9rOTz603D9c1PRKH1oSlPh8HZ/kKFXVx7RWV2HbXtBv/gmivs+sXo8NM7b0ar+E9jA==" saltValue="ApTOayjqpNtIGlqCFo1fRg==" spinCount="100000" sheet="1" objects="1"/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Zeros="0" workbookViewId="0">
      <selection activeCell="E7" sqref="E7:E13"/>
    </sheetView>
  </sheetViews>
  <sheetFormatPr defaultColWidth="9" defaultRowHeight="13.5" outlineLevelCol="5"/>
  <cols>
    <col min="1" max="1" width="7.625" customWidth="1"/>
    <col min="2" max="2" width="40.625" customWidth="1"/>
    <col min="3" max="3" width="4.625" customWidth="1"/>
    <col min="4" max="6" width="10.625" customWidth="1"/>
  </cols>
  <sheetData>
    <row r="1" s="1" customFormat="1" ht="40" customHeight="1" spans="1:6">
      <c r="A1" s="5" t="s">
        <v>18</v>
      </c>
      <c r="B1" s="5"/>
      <c r="C1" s="5"/>
      <c r="D1" s="5"/>
      <c r="E1" s="5"/>
      <c r="F1" s="5"/>
    </row>
    <row r="2" s="2" customFormat="1" ht="30" customHeight="1" spans="1:1">
      <c r="A2" s="2" t="s">
        <v>1</v>
      </c>
    </row>
    <row r="3" s="3" customFormat="1" spans="1:6">
      <c r="A3" s="6" t="s">
        <v>7</v>
      </c>
      <c r="B3" s="6"/>
      <c r="C3" s="6"/>
      <c r="D3" s="6"/>
      <c r="E3" s="6"/>
      <c r="F3" s="6"/>
    </row>
    <row r="4" spans="1:6">
      <c r="A4" s="7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</row>
    <row r="5" s="4" customFormat="1" spans="1:6">
      <c r="A5" s="8">
        <v>202</v>
      </c>
      <c r="B5" s="8" t="s">
        <v>37</v>
      </c>
      <c r="C5" s="8"/>
      <c r="D5" s="9">
        <v>0</v>
      </c>
      <c r="E5" s="10">
        <v>0</v>
      </c>
      <c r="F5" s="11">
        <f>F6</f>
        <v>0</v>
      </c>
    </row>
    <row r="6" s="4" customFormat="1" spans="1:6">
      <c r="A6" s="8" t="s">
        <v>38</v>
      </c>
      <c r="B6" s="8" t="s">
        <v>39</v>
      </c>
      <c r="C6" s="8"/>
      <c r="D6" s="9">
        <v>0</v>
      </c>
      <c r="E6" s="10">
        <v>0</v>
      </c>
      <c r="F6" s="11">
        <f>F7</f>
        <v>0</v>
      </c>
    </row>
    <row r="7" s="4" customFormat="1" spans="1:6">
      <c r="A7" s="8" t="s">
        <v>28</v>
      </c>
      <c r="B7" s="8" t="s">
        <v>40</v>
      </c>
      <c r="C7" s="8" t="s">
        <v>41</v>
      </c>
      <c r="D7" s="9">
        <v>3876.65</v>
      </c>
      <c r="E7" s="10"/>
      <c r="F7" s="11">
        <f>ROUND(D7*E7,0)</f>
        <v>0</v>
      </c>
    </row>
    <row r="8" s="4" customFormat="1" spans="1:6">
      <c r="A8" s="8">
        <v>207</v>
      </c>
      <c r="B8" s="8" t="s">
        <v>42</v>
      </c>
      <c r="C8" s="8"/>
      <c r="D8" s="9">
        <v>0</v>
      </c>
      <c r="E8" s="10"/>
      <c r="F8" s="11">
        <f>F9</f>
        <v>0</v>
      </c>
    </row>
    <row r="9" s="4" customFormat="1" spans="1:6">
      <c r="A9" s="8" t="s">
        <v>43</v>
      </c>
      <c r="B9" s="8" t="s">
        <v>44</v>
      </c>
      <c r="C9" s="8"/>
      <c r="D9" s="9">
        <v>0</v>
      </c>
      <c r="E9" s="10"/>
      <c r="F9" s="11">
        <f>F10</f>
        <v>0</v>
      </c>
    </row>
    <row r="10" s="4" customFormat="1" spans="1:6">
      <c r="A10" s="8" t="s">
        <v>45</v>
      </c>
      <c r="B10" s="8" t="s">
        <v>46</v>
      </c>
      <c r="C10" s="8" t="s">
        <v>47</v>
      </c>
      <c r="D10" s="9">
        <v>9</v>
      </c>
      <c r="E10" s="10"/>
      <c r="F10" s="11">
        <f>ROUND(D10*E10,0)</f>
        <v>0</v>
      </c>
    </row>
    <row r="11" s="4" customFormat="1" spans="1:6">
      <c r="A11" s="8">
        <v>209</v>
      </c>
      <c r="B11" s="8" t="s">
        <v>48</v>
      </c>
      <c r="C11" s="8"/>
      <c r="D11" s="9">
        <v>0</v>
      </c>
      <c r="E11" s="10"/>
      <c r="F11" s="11">
        <f>F12</f>
        <v>0</v>
      </c>
    </row>
    <row r="12" s="4" customFormat="1" spans="1:6">
      <c r="A12" s="8" t="s">
        <v>49</v>
      </c>
      <c r="B12" s="8" t="s">
        <v>50</v>
      </c>
      <c r="C12" s="8"/>
      <c r="D12" s="9">
        <v>0</v>
      </c>
      <c r="E12" s="10"/>
      <c r="F12" s="11">
        <f>F13</f>
        <v>0</v>
      </c>
    </row>
    <row r="13" s="4" customFormat="1" spans="1:6">
      <c r="A13" s="8" t="s">
        <v>28</v>
      </c>
      <c r="B13" s="8" t="s">
        <v>51</v>
      </c>
      <c r="C13" s="8" t="s">
        <v>47</v>
      </c>
      <c r="D13" s="9">
        <v>21.58</v>
      </c>
      <c r="E13" s="10"/>
      <c r="F13" s="11">
        <f>ROUND(D13*E13,0)</f>
        <v>0</v>
      </c>
    </row>
    <row r="14" spans="1:6">
      <c r="A14" s="7"/>
      <c r="B14" s="7" t="s">
        <v>52</v>
      </c>
      <c r="C14" s="7"/>
      <c r="D14" s="12"/>
      <c r="E14" s="12"/>
      <c r="F14" s="13">
        <f>F5+F8+F11</f>
        <v>0</v>
      </c>
    </row>
  </sheetData>
  <sheetProtection algorithmName="SHA-512" hashValue="pYq6Xf8QB01lpdUFmWj36iOLb/A59B/m5zDiMS8XZdkCTXtquJsjk3/q5D33Y1xiQWp94fjHuAIRcT416KVBLQ==" saltValue="qO9OZMh6FO2XTbvHdVCl/g==" spinCount="100000" sheet="1" objects="1"/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Zeros="0" workbookViewId="0">
      <selection activeCell="E7" sqref="E7:E16"/>
    </sheetView>
  </sheetViews>
  <sheetFormatPr defaultColWidth="9" defaultRowHeight="13.5" outlineLevelCol="5"/>
  <cols>
    <col min="1" max="1" width="7.625" customWidth="1"/>
    <col min="2" max="2" width="40.625" customWidth="1"/>
    <col min="3" max="3" width="4.625" customWidth="1"/>
    <col min="4" max="6" width="10.625" customWidth="1"/>
  </cols>
  <sheetData>
    <row r="1" s="1" customFormat="1" ht="40" customHeight="1" spans="1:6">
      <c r="A1" s="5" t="s">
        <v>18</v>
      </c>
      <c r="B1" s="5"/>
      <c r="C1" s="5"/>
      <c r="D1" s="5"/>
      <c r="E1" s="5"/>
      <c r="F1" s="5"/>
    </row>
    <row r="2" s="2" customFormat="1" ht="30" customHeight="1" spans="1:1">
      <c r="A2" s="2" t="s">
        <v>1</v>
      </c>
    </row>
    <row r="3" s="3" customFormat="1" spans="1:6">
      <c r="A3" s="6" t="s">
        <v>8</v>
      </c>
      <c r="B3" s="6"/>
      <c r="C3" s="6"/>
      <c r="D3" s="6"/>
      <c r="E3" s="6"/>
      <c r="F3" s="6"/>
    </row>
    <row r="4" spans="1:6">
      <c r="A4" s="7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</row>
    <row r="5" s="4" customFormat="1" spans="1:6">
      <c r="A5" s="8">
        <v>302</v>
      </c>
      <c r="B5" s="8" t="s">
        <v>53</v>
      </c>
      <c r="C5" s="8"/>
      <c r="D5" s="9">
        <v>0</v>
      </c>
      <c r="E5" s="10">
        <v>0</v>
      </c>
      <c r="F5" s="11">
        <f>F6</f>
        <v>0</v>
      </c>
    </row>
    <row r="6" s="4" customFormat="1" spans="1:6">
      <c r="A6" s="8" t="s">
        <v>54</v>
      </c>
      <c r="B6" s="8" t="s">
        <v>55</v>
      </c>
      <c r="C6" s="8"/>
      <c r="D6" s="9">
        <v>0</v>
      </c>
      <c r="E6" s="10">
        <v>0</v>
      </c>
      <c r="F6" s="11">
        <f>F7</f>
        <v>0</v>
      </c>
    </row>
    <row r="7" s="4" customFormat="1" spans="1:6">
      <c r="A7" s="8" t="s">
        <v>28</v>
      </c>
      <c r="B7" s="8" t="s">
        <v>56</v>
      </c>
      <c r="C7" s="8" t="s">
        <v>41</v>
      </c>
      <c r="D7" s="9">
        <v>3876.65</v>
      </c>
      <c r="E7" s="10"/>
      <c r="F7" s="11">
        <f>ROUND(D7*E7,0)</f>
        <v>0</v>
      </c>
    </row>
    <row r="8" s="4" customFormat="1" spans="1:6">
      <c r="A8" s="8">
        <v>312</v>
      </c>
      <c r="B8" s="8" t="s">
        <v>57</v>
      </c>
      <c r="C8" s="8"/>
      <c r="D8" s="9">
        <v>0</v>
      </c>
      <c r="E8" s="10"/>
      <c r="F8" s="11">
        <f>F9+F11</f>
        <v>0</v>
      </c>
    </row>
    <row r="9" s="4" customFormat="1" spans="1:6">
      <c r="A9" s="8" t="s">
        <v>58</v>
      </c>
      <c r="B9" s="8" t="s">
        <v>57</v>
      </c>
      <c r="C9" s="8"/>
      <c r="D9" s="9">
        <v>0</v>
      </c>
      <c r="E9" s="10"/>
      <c r="F9" s="11">
        <f>F10</f>
        <v>0</v>
      </c>
    </row>
    <row r="10" s="4" customFormat="1" spans="1:6">
      <c r="A10" s="8" t="s">
        <v>28</v>
      </c>
      <c r="B10" s="8" t="s">
        <v>59</v>
      </c>
      <c r="C10" s="8" t="s">
        <v>41</v>
      </c>
      <c r="D10" s="9">
        <v>3876.65</v>
      </c>
      <c r="E10" s="10"/>
      <c r="F10" s="11">
        <f>ROUND(D10*E10,0)</f>
        <v>0</v>
      </c>
    </row>
    <row r="11" s="4" customFormat="1" spans="1:6">
      <c r="A11" s="8" t="s">
        <v>60</v>
      </c>
      <c r="B11" s="8" t="s">
        <v>61</v>
      </c>
      <c r="C11" s="8"/>
      <c r="D11" s="9">
        <v>0</v>
      </c>
      <c r="E11" s="10"/>
      <c r="F11" s="11">
        <f>F12</f>
        <v>0</v>
      </c>
    </row>
    <row r="12" s="4" customFormat="1" spans="1:6">
      <c r="A12" s="8" t="s">
        <v>31</v>
      </c>
      <c r="B12" s="8" t="s">
        <v>62</v>
      </c>
      <c r="C12" s="8" t="s">
        <v>63</v>
      </c>
      <c r="D12" s="9">
        <v>2.848</v>
      </c>
      <c r="E12" s="10"/>
      <c r="F12" s="11">
        <f>ROUND(D12*E12,0)</f>
        <v>0</v>
      </c>
    </row>
    <row r="13" s="4" customFormat="1" spans="1:6">
      <c r="A13" s="8">
        <v>313</v>
      </c>
      <c r="B13" s="8" t="s">
        <v>64</v>
      </c>
      <c r="C13" s="8"/>
      <c r="D13" s="9">
        <v>0</v>
      </c>
      <c r="E13" s="10"/>
      <c r="F13" s="11">
        <f>F14</f>
        <v>0</v>
      </c>
    </row>
    <row r="14" s="4" customFormat="1" spans="1:6">
      <c r="A14" s="8" t="s">
        <v>65</v>
      </c>
      <c r="B14" s="8" t="s">
        <v>66</v>
      </c>
      <c r="C14" s="8" t="s">
        <v>67</v>
      </c>
      <c r="D14" s="9">
        <v>2</v>
      </c>
      <c r="E14" s="10"/>
      <c r="F14" s="11">
        <f>ROUND(D14*E14,0)</f>
        <v>0</v>
      </c>
    </row>
    <row r="15" s="4" customFormat="1" spans="1:6">
      <c r="A15" s="8">
        <v>314</v>
      </c>
      <c r="B15" s="8" t="s">
        <v>68</v>
      </c>
      <c r="C15" s="8"/>
      <c r="D15" s="9">
        <v>0</v>
      </c>
      <c r="E15" s="10"/>
      <c r="F15" s="11">
        <f>F16</f>
        <v>0</v>
      </c>
    </row>
    <row r="16" s="4" customFormat="1" spans="1:6">
      <c r="A16" s="8" t="s">
        <v>69</v>
      </c>
      <c r="B16" s="8" t="s">
        <v>68</v>
      </c>
      <c r="C16" s="8" t="s">
        <v>41</v>
      </c>
      <c r="D16" s="9">
        <v>3</v>
      </c>
      <c r="E16" s="10"/>
      <c r="F16" s="11">
        <f>ROUND(D16*E16,0)</f>
        <v>0</v>
      </c>
    </row>
    <row r="17" spans="1:6">
      <c r="A17" s="7"/>
      <c r="B17" s="7" t="s">
        <v>70</v>
      </c>
      <c r="C17" s="7"/>
      <c r="D17" s="12"/>
      <c r="E17" s="12"/>
      <c r="F17" s="13">
        <f>F5+F8+F13+F15</f>
        <v>0</v>
      </c>
    </row>
  </sheetData>
  <sheetProtection algorithmName="SHA-512" hashValue="UZsj+VX5W/N2oRqgfTXbCXHrMAePVMU1yfVzLKz3NCjLq+IeL8EaSHp+qMK5y+MujUucFglw2B+seG+I2RtnRA==" saltValue="b/fE+KGOZVCumRMJbvqTSg==" spinCount="100000" sheet="1" objects="1"/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Zeros="0" workbookViewId="0">
      <selection activeCell="E7" sqref="E7"/>
    </sheetView>
  </sheetViews>
  <sheetFormatPr defaultColWidth="9" defaultRowHeight="13.5" outlineLevelRow="7" outlineLevelCol="5"/>
  <cols>
    <col min="1" max="1" width="7.625" customWidth="1"/>
    <col min="2" max="2" width="40.625" customWidth="1"/>
    <col min="3" max="3" width="4.625" customWidth="1"/>
    <col min="4" max="6" width="10.625" customWidth="1"/>
  </cols>
  <sheetData>
    <row r="1" s="1" customFormat="1" ht="40" customHeight="1" spans="1:6">
      <c r="A1" s="5" t="s">
        <v>18</v>
      </c>
      <c r="B1" s="5"/>
      <c r="C1" s="5"/>
      <c r="D1" s="5"/>
      <c r="E1" s="5"/>
      <c r="F1" s="5"/>
    </row>
    <row r="2" s="2" customFormat="1" ht="30" customHeight="1" spans="1:1">
      <c r="A2" s="2" t="s">
        <v>1</v>
      </c>
    </row>
    <row r="3" s="3" customFormat="1" spans="1:6">
      <c r="A3" s="6" t="s">
        <v>9</v>
      </c>
      <c r="B3" s="6"/>
      <c r="C3" s="6"/>
      <c r="D3" s="6"/>
      <c r="E3" s="6"/>
      <c r="F3" s="6"/>
    </row>
    <row r="4" spans="1:6">
      <c r="A4" s="7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</row>
    <row r="5" s="4" customFormat="1" spans="1:6">
      <c r="A5" s="8">
        <v>602</v>
      </c>
      <c r="B5" s="8" t="s">
        <v>71</v>
      </c>
      <c r="C5" s="8"/>
      <c r="D5" s="9">
        <v>0</v>
      </c>
      <c r="E5" s="10">
        <v>0</v>
      </c>
      <c r="F5" s="11">
        <f>F6</f>
        <v>0</v>
      </c>
    </row>
    <row r="6" s="4" customFormat="1" spans="1:6">
      <c r="A6" s="8" t="s">
        <v>72</v>
      </c>
      <c r="B6" s="8" t="s">
        <v>73</v>
      </c>
      <c r="C6" s="8"/>
      <c r="D6" s="9">
        <v>0</v>
      </c>
      <c r="E6" s="10">
        <v>0</v>
      </c>
      <c r="F6" s="11">
        <f>F7</f>
        <v>0</v>
      </c>
    </row>
    <row r="7" s="4" customFormat="1" spans="1:6">
      <c r="A7" s="8" t="s">
        <v>28</v>
      </c>
      <c r="B7" s="8" t="s">
        <v>74</v>
      </c>
      <c r="C7" s="8" t="s">
        <v>75</v>
      </c>
      <c r="D7" s="9">
        <v>12</v>
      </c>
      <c r="E7" s="10"/>
      <c r="F7" s="11">
        <f>ROUND(D7*E7,0)</f>
        <v>0</v>
      </c>
    </row>
    <row r="8" spans="1:6">
      <c r="A8" s="7"/>
      <c r="B8" s="7" t="s">
        <v>76</v>
      </c>
      <c r="C8" s="7"/>
      <c r="D8" s="12"/>
      <c r="E8" s="12"/>
      <c r="F8" s="13">
        <f>F5</f>
        <v>0</v>
      </c>
    </row>
  </sheetData>
  <sheetProtection algorithmName="SHA-512" hashValue="MAYEZLF8OON+ik1IJb2p0kj4cnFnpP0w4sOLuk6MPftwCRbeQSzkfXuSj8GHzFBpMxUowuvUbOw8G1qY8w/dkg==" saltValue="mV205YTRovlWn6HjHAXKig==" spinCount="100000" sheet="1" objects="1"/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Zeros="0" workbookViewId="0">
      <selection activeCell="E15" sqref="E15"/>
    </sheetView>
  </sheetViews>
  <sheetFormatPr defaultColWidth="9" defaultRowHeight="13.5" outlineLevelRow="7" outlineLevelCol="5"/>
  <cols>
    <col min="1" max="1" width="7.625" customWidth="1"/>
    <col min="2" max="2" width="40.625" customWidth="1"/>
    <col min="3" max="3" width="4.625" customWidth="1"/>
    <col min="4" max="6" width="10.625" customWidth="1"/>
  </cols>
  <sheetData>
    <row r="1" s="1" customFormat="1" ht="40" customHeight="1" spans="1:6">
      <c r="A1" s="5" t="s">
        <v>18</v>
      </c>
      <c r="B1" s="5"/>
      <c r="C1" s="5"/>
      <c r="D1" s="5"/>
      <c r="E1" s="5"/>
      <c r="F1" s="5"/>
    </row>
    <row r="2" s="2" customFormat="1" ht="30" customHeight="1" spans="1:1">
      <c r="A2" s="2" t="s">
        <v>1</v>
      </c>
    </row>
    <row r="3" s="3" customFormat="1" spans="1:6">
      <c r="A3" s="6" t="s">
        <v>10</v>
      </c>
      <c r="B3" s="6"/>
      <c r="C3" s="6"/>
      <c r="D3" s="6"/>
      <c r="E3" s="6"/>
      <c r="F3" s="6"/>
    </row>
    <row r="4" spans="1:6">
      <c r="A4" s="7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</row>
    <row r="5" s="4" customFormat="1" spans="1:6">
      <c r="A5" s="8">
        <v>704</v>
      </c>
      <c r="B5" s="8" t="s">
        <v>77</v>
      </c>
      <c r="C5" s="8"/>
      <c r="D5" s="9">
        <v>0</v>
      </c>
      <c r="E5" s="10">
        <v>0</v>
      </c>
      <c r="F5" s="11">
        <f>F6</f>
        <v>0</v>
      </c>
    </row>
    <row r="6" s="4" customFormat="1" spans="1:6">
      <c r="A6" s="8" t="s">
        <v>78</v>
      </c>
      <c r="B6" s="8" t="s">
        <v>79</v>
      </c>
      <c r="C6" s="8"/>
      <c r="D6" s="9">
        <v>0</v>
      </c>
      <c r="E6" s="10">
        <v>0</v>
      </c>
      <c r="F6" s="11">
        <f>F7</f>
        <v>0</v>
      </c>
    </row>
    <row r="7" s="4" customFormat="1" spans="1:6">
      <c r="A7" s="8">
        <v>1</v>
      </c>
      <c r="B7" s="8" t="s">
        <v>80</v>
      </c>
      <c r="C7" s="8" t="s">
        <v>81</v>
      </c>
      <c r="D7" s="9">
        <v>2</v>
      </c>
      <c r="E7" s="10"/>
      <c r="F7" s="11">
        <f>ROUND(D7*E7,0)</f>
        <v>0</v>
      </c>
    </row>
    <row r="8" spans="1:6">
      <c r="A8" s="7"/>
      <c r="B8" s="7" t="s">
        <v>82</v>
      </c>
      <c r="C8" s="7"/>
      <c r="D8" s="12"/>
      <c r="E8" s="12"/>
      <c r="F8" s="13">
        <f>F5</f>
        <v>0</v>
      </c>
    </row>
  </sheetData>
  <sheetProtection algorithmName="SHA-512" hashValue="9canM52jZVh39y+zGeVGOC7ag1+LUD9psNZB6vYZjx5M6wvSH6fDWjbZGV3ApTcY+A4UTlYjrWgdprXca330lQ==" saltValue="vGeq7KFwTmrHAyh6o7H6Ng==" spinCount="100000" sheet="1" objects="1"/>
  <mergeCells count="3">
    <mergeCell ref="A1:F1"/>
    <mergeCell ref="A2:F2"/>
    <mergeCell ref="A3:F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第100章</vt:lpstr>
      <vt:lpstr>第200章</vt:lpstr>
      <vt:lpstr>第300章</vt:lpstr>
      <vt:lpstr>第600章</vt:lpstr>
      <vt:lpstr>第700章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༗~浅笑醉流年~</cp:lastModifiedBy>
  <dcterms:created xsi:type="dcterms:W3CDTF">2025-07-01T08:58:00Z</dcterms:created>
  <dcterms:modified xsi:type="dcterms:W3CDTF">2025-07-01T09:03:00Z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F99C253C47214604BE52C5E045B592F0_11</vt:lpwstr>
  </property>
  <property fmtid="{D5CDD505-2E9C-101B-9397-08002B2CF9AE}" pid="3" name="KSOProductBuildVer">
    <vt:lpwstr>2052-12.1.0.21541</vt:lpwstr>
  </property>
</Properties>
</file>