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775" activeTab="1"/>
  </bookViews>
  <sheets>
    <sheet name="封面" sheetId="14" r:id="rId1"/>
    <sheet name="汇总表" sheetId="15" r:id="rId2"/>
  </sheets>
  <calcPr calcId="144525"/>
</workbook>
</file>

<file path=xl/sharedStrings.xml><?xml version="1.0" encoding="utf-8"?>
<sst xmlns="http://schemas.openxmlformats.org/spreadsheetml/2006/main" count="43" uniqueCount="28">
  <si>
    <t>工程预算审核书</t>
  </si>
  <si>
    <t>建设单位：</t>
  </si>
  <si>
    <t>宁化县河龙乡人民政府</t>
  </si>
  <si>
    <t>工程名称：</t>
  </si>
  <si>
    <t>河龙贡米核心产区产业发展及生态示范项目-贡米产业生态修复与保护工程</t>
  </si>
  <si>
    <t>工程编号：</t>
  </si>
  <si>
    <t>建筑面积：</t>
  </si>
  <si>
    <t>平方米</t>
  </si>
  <si>
    <t>工程造价：</t>
  </si>
  <si>
    <t>元</t>
  </si>
  <si>
    <t>送审造价：</t>
  </si>
  <si>
    <t>审 核 人：</t>
  </si>
  <si>
    <t/>
  </si>
  <si>
    <t>审核人证书编号：</t>
  </si>
  <si>
    <t>复 核 人：</t>
  </si>
  <si>
    <t>复核人证书编号：</t>
  </si>
  <si>
    <t>审核单位：</t>
  </si>
  <si>
    <t>审核日期：</t>
  </si>
  <si>
    <t>预算审核造价汇总表</t>
  </si>
  <si>
    <t>工程名称:河龙贡米核心产区产业发展及生态示范项目-贡米产业生态修复与保护工程</t>
  </si>
  <si>
    <t>序号</t>
  </si>
  <si>
    <t>单项工程名称</t>
  </si>
  <si>
    <r>
      <rPr>
        <sz val="10"/>
        <color rgb="FF000000"/>
        <rFont val="宋体"/>
        <charset val="134"/>
      </rPr>
      <t>审前金额</t>
    </r>
    <r>
      <rPr>
        <sz val="10"/>
        <color indexed="8"/>
        <rFont val="Arial"/>
        <charset val="0"/>
      </rPr>
      <t>(</t>
    </r>
    <r>
      <rPr>
        <sz val="10"/>
        <color rgb="FF000000"/>
        <rFont val="宋体"/>
        <charset val="134"/>
      </rPr>
      <t>元</t>
    </r>
    <r>
      <rPr>
        <sz val="10"/>
        <color indexed="8"/>
        <rFont val="Arial"/>
        <charset val="0"/>
      </rPr>
      <t>)</t>
    </r>
  </si>
  <si>
    <t>审后金额(元)</t>
  </si>
  <si>
    <t>审核增减</t>
  </si>
  <si>
    <t>贡米产业生态修复与保护工程（园林景观工程）</t>
  </si>
  <si>
    <t>贡米产业生态修复与保护工程（水利工程）</t>
  </si>
  <si>
    <t>合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</si>
</sst>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yyyy&quot;年&quot;m&quot;月&quot;d&quot;日&quot;;@"/>
  </numFmts>
  <fonts count="32">
    <font>
      <sz val="12"/>
      <name val="宋体"/>
      <charset val="134"/>
    </font>
    <font>
      <sz val="10"/>
      <color indexed="8"/>
      <name val="Arial"/>
      <charset val="0"/>
    </font>
    <font>
      <sz val="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0"/>
    </font>
    <font>
      <sz val="10"/>
      <name val="宋体"/>
      <charset val="134"/>
    </font>
    <font>
      <sz val="10"/>
      <color theme="0"/>
      <name val="Arial"/>
      <charset val="0"/>
    </font>
    <font>
      <sz val="11"/>
      <color theme="1"/>
      <name val="Calibri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0" fillId="0" borderId="0"/>
    <xf numFmtId="0" fontId="27" fillId="12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/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0" borderId="0"/>
  </cellStyleXfs>
  <cellXfs count="34">
    <xf numFmtId="0" fontId="0" fillId="0" borderId="0" xfId="0"/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 shrinkToFit="1"/>
    </xf>
    <xf numFmtId="177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 shrinkToFit="1"/>
    </xf>
    <xf numFmtId="10" fontId="9" fillId="0" borderId="0" xfId="0" applyNumberFormat="1" applyFont="1" applyFill="1" applyBorder="1" applyAlignment="1"/>
    <xf numFmtId="0" fontId="10" fillId="0" borderId="0" xfId="51"/>
    <xf numFmtId="0" fontId="11" fillId="0" borderId="2" xfId="51" applyNumberFormat="1" applyFont="1" applyBorder="1" applyAlignment="1">
      <alignment horizontal="center" vertical="center" wrapText="1"/>
    </xf>
    <xf numFmtId="0" fontId="11" fillId="0" borderId="3" xfId="51" applyNumberFormat="1" applyFont="1" applyBorder="1" applyAlignment="1">
      <alignment horizontal="center" vertical="center" wrapText="1"/>
    </xf>
    <xf numFmtId="0" fontId="11" fillId="0" borderId="4" xfId="51" applyNumberFormat="1" applyFont="1" applyBorder="1" applyAlignment="1">
      <alignment horizontal="center" vertical="center" wrapText="1"/>
    </xf>
    <xf numFmtId="0" fontId="12" fillId="0" borderId="5" xfId="51" applyNumberFormat="1" applyFont="1" applyBorder="1" applyAlignment="1">
      <alignment horizontal="left" wrapText="1"/>
    </xf>
    <xf numFmtId="0" fontId="12" fillId="0" borderId="6" xfId="51" applyNumberFormat="1" applyFont="1" applyBorder="1" applyAlignment="1">
      <alignment horizontal="left" wrapText="1"/>
    </xf>
    <xf numFmtId="0" fontId="12" fillId="0" borderId="7" xfId="51" applyNumberFormat="1" applyFont="1" applyBorder="1" applyAlignment="1">
      <alignment horizontal="left" wrapText="1"/>
    </xf>
    <xf numFmtId="0" fontId="12" fillId="0" borderId="6" xfId="51" applyFont="1" applyBorder="1" applyAlignment="1">
      <alignment horizontal="center" wrapText="1" shrinkToFit="1"/>
    </xf>
    <xf numFmtId="0" fontId="12" fillId="0" borderId="8" xfId="51" applyNumberFormat="1" applyFont="1" applyBorder="1" applyAlignment="1">
      <alignment horizontal="left" vertical="center" wrapText="1"/>
    </xf>
    <xf numFmtId="176" fontId="12" fillId="0" borderId="6" xfId="51" applyNumberFormat="1" applyFont="1" applyBorder="1" applyAlignment="1">
      <alignment horizontal="center" wrapText="1" shrinkToFit="1"/>
    </xf>
    <xf numFmtId="0" fontId="12" fillId="0" borderId="8" xfId="51" applyNumberFormat="1" applyFont="1" applyBorder="1" applyAlignment="1">
      <alignment horizontal="left" wrapText="1"/>
    </xf>
    <xf numFmtId="0" fontId="12" fillId="0" borderId="0" xfId="51" applyNumberFormat="1" applyFont="1" applyBorder="1" applyAlignment="1">
      <alignment horizontal="left" wrapText="1"/>
    </xf>
    <xf numFmtId="178" fontId="12" fillId="0" borderId="6" xfId="51" applyNumberFormat="1" applyFont="1" applyBorder="1" applyAlignment="1">
      <alignment horizontal="left" wrapText="1"/>
    </xf>
    <xf numFmtId="178" fontId="12" fillId="0" borderId="7" xfId="51" applyNumberFormat="1" applyFont="1" applyBorder="1" applyAlignment="1">
      <alignment horizontal="left" wrapText="1"/>
    </xf>
    <xf numFmtId="0" fontId="12" fillId="0" borderId="9" xfId="51" applyNumberFormat="1" applyFont="1" applyBorder="1" applyAlignment="1">
      <alignment horizontal="left" wrapText="1"/>
    </xf>
    <xf numFmtId="0" fontId="12" fillId="0" borderId="10" xfId="51" applyNumberFormat="1" applyFont="1" applyBorder="1" applyAlignment="1">
      <alignment horizontal="left" wrapText="1"/>
    </xf>
    <xf numFmtId="0" fontId="12" fillId="0" borderId="10" xfId="51" applyNumberFormat="1" applyFont="1" applyBorder="1" applyAlignment="1">
      <alignment horizontal="left" vertical="center" wrapText="1"/>
    </xf>
    <xf numFmtId="0" fontId="12" fillId="0" borderId="11" xfId="51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CUCLNP-WJ(2009)-840-征求意见表 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常规_CUCLNP-WJ(2009)-840-征求意见表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</cellStyles>
  <tableStyles count="0" defaultTableStyle="TableStyleMedium2" defaultPivotStyle="PivotStyleLight16"/>
  <colors>
    <mruColors>
      <color rgb="00CCFFFF"/>
      <color rgb="00FF99CC"/>
      <color rgb="00FFCC99"/>
      <color rgb="0099CC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E16"/>
  <sheetViews>
    <sheetView workbookViewId="0">
      <selection activeCell="B14" sqref="B14:E14"/>
    </sheetView>
  </sheetViews>
  <sheetFormatPr defaultColWidth="9" defaultRowHeight="15" outlineLevelCol="4"/>
  <cols>
    <col min="1" max="1" width="16.5" style="16" customWidth="1"/>
    <col min="2" max="2" width="8.78333333333333" style="16" customWidth="1"/>
    <col min="3" max="3" width="25.5166666666667" style="16" customWidth="1"/>
    <col min="4" max="4" width="11.5166666666667" style="16" customWidth="1"/>
    <col min="5" max="5" width="13.8833333333333" style="16" customWidth="1"/>
    <col min="6" max="6" width="9" style="16"/>
    <col min="7" max="7" width="10.125" style="16"/>
    <col min="8" max="16384" width="9" style="16"/>
  </cols>
  <sheetData>
    <row r="1" s="16" customFormat="1" ht="146" customHeight="1" spans="1:5">
      <c r="A1" s="17" t="s">
        <v>0</v>
      </c>
      <c r="B1" s="18"/>
      <c r="C1" s="18"/>
      <c r="D1" s="18"/>
      <c r="E1" s="19"/>
    </row>
    <row r="2" s="16" customFormat="1" ht="37" customHeight="1" spans="1:5">
      <c r="A2" s="20" t="s">
        <v>1</v>
      </c>
      <c r="B2" s="21" t="s">
        <v>2</v>
      </c>
      <c r="C2" s="21"/>
      <c r="D2" s="21"/>
      <c r="E2" s="22"/>
    </row>
    <row r="3" s="16" customFormat="1" ht="52" customHeight="1" spans="1:5">
      <c r="A3" s="20" t="s">
        <v>3</v>
      </c>
      <c r="B3" s="21" t="s">
        <v>4</v>
      </c>
      <c r="C3" s="21"/>
      <c r="D3" s="21"/>
      <c r="E3" s="22"/>
    </row>
    <row r="4" s="16" customFormat="1" ht="37" customHeight="1" spans="1:5">
      <c r="A4" s="20" t="s">
        <v>5</v>
      </c>
      <c r="B4" s="21"/>
      <c r="C4" s="21"/>
      <c r="D4" s="21"/>
      <c r="E4" s="22"/>
    </row>
    <row r="5" s="16" customFormat="1" ht="37" customHeight="1" spans="1:5">
      <c r="A5" s="20" t="s">
        <v>6</v>
      </c>
      <c r="B5" s="23"/>
      <c r="C5" s="23"/>
      <c r="D5" s="23"/>
      <c r="E5" s="24" t="s">
        <v>7</v>
      </c>
    </row>
    <row r="6" s="16" customFormat="1" ht="37" customHeight="1" spans="1:5">
      <c r="A6" s="20" t="s">
        <v>8</v>
      </c>
      <c r="B6" s="25">
        <f>汇总表!D8</f>
        <v>8291753</v>
      </c>
      <c r="C6" s="25"/>
      <c r="D6" s="25"/>
      <c r="E6" s="24" t="s">
        <v>9</v>
      </c>
    </row>
    <row r="7" s="16" customFormat="1" ht="37" customHeight="1" spans="1:5">
      <c r="A7" s="20" t="s">
        <v>10</v>
      </c>
      <c r="B7" s="25">
        <f>汇总表!C8</f>
        <v>8903914</v>
      </c>
      <c r="C7" s="25"/>
      <c r="D7" s="25"/>
      <c r="E7" s="26" t="s">
        <v>9</v>
      </c>
    </row>
    <row r="8" s="16" customFormat="1" ht="37" customHeight="1" spans="1:5">
      <c r="A8" s="20" t="s">
        <v>11</v>
      </c>
      <c r="B8" s="21" t="s">
        <v>12</v>
      </c>
      <c r="C8" s="21"/>
      <c r="D8" s="21"/>
      <c r="E8" s="22"/>
    </row>
    <row r="9" s="16" customFormat="1" ht="37" customHeight="1" spans="1:5">
      <c r="A9" s="20" t="s">
        <v>13</v>
      </c>
      <c r="B9" s="27"/>
      <c r="C9" s="21" t="s">
        <v>12</v>
      </c>
      <c r="D9" s="21"/>
      <c r="E9" s="22"/>
    </row>
    <row r="10" s="16" customFormat="1" ht="37" customHeight="1" spans="1:5">
      <c r="A10" s="20" t="s">
        <v>14</v>
      </c>
      <c r="B10" s="21" t="s">
        <v>12</v>
      </c>
      <c r="C10" s="21"/>
      <c r="D10" s="21"/>
      <c r="E10" s="22"/>
    </row>
    <row r="11" s="16" customFormat="1" ht="37" customHeight="1" spans="1:5">
      <c r="A11" s="20" t="s">
        <v>15</v>
      </c>
      <c r="B11" s="27"/>
      <c r="C11" s="21" t="s">
        <v>12</v>
      </c>
      <c r="D11" s="21"/>
      <c r="E11" s="22"/>
    </row>
    <row r="12" s="16" customFormat="1" ht="37" customHeight="1" spans="1:5">
      <c r="A12" s="20" t="s">
        <v>16</v>
      </c>
      <c r="B12" s="21"/>
      <c r="C12" s="21"/>
      <c r="D12" s="21"/>
      <c r="E12" s="22"/>
    </row>
    <row r="13" s="16" customFormat="1" ht="37" customHeight="1" spans="1:5">
      <c r="A13" s="20" t="s">
        <v>17</v>
      </c>
      <c r="B13" s="28">
        <v>45653</v>
      </c>
      <c r="C13" s="28"/>
      <c r="D13" s="28"/>
      <c r="E13" s="29"/>
    </row>
    <row r="14" s="16" customFormat="1" ht="34.9" customHeight="1" spans="1:5">
      <c r="A14" s="20" t="s">
        <v>12</v>
      </c>
      <c r="B14" s="27" t="s">
        <v>12</v>
      </c>
      <c r="C14" s="27"/>
      <c r="D14" s="27"/>
      <c r="E14" s="26"/>
    </row>
    <row r="15" s="16" customFormat="1" ht="45" customHeight="1" spans="1:5">
      <c r="A15" s="30" t="s">
        <v>12</v>
      </c>
      <c r="B15" s="31"/>
      <c r="C15" s="31" t="s">
        <v>12</v>
      </c>
      <c r="D15" s="32" t="s">
        <v>12</v>
      </c>
      <c r="E15" s="33"/>
    </row>
    <row r="16" s="16" customFormat="1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SheetLayoutView="60" workbookViewId="0">
      <selection activeCell="D7" sqref="D7"/>
    </sheetView>
  </sheetViews>
  <sheetFormatPr defaultColWidth="8" defaultRowHeight="14.25" outlineLevelRow="7" outlineLevelCol="5"/>
  <cols>
    <col min="1" max="1" width="5.375" style="1" customWidth="1"/>
    <col min="2" max="2" width="35.375" style="1" customWidth="1"/>
    <col min="3" max="3" width="14.875" style="2" customWidth="1"/>
    <col min="4" max="4" width="15.625" style="2" customWidth="1"/>
    <col min="5" max="5" width="15.875" style="1" customWidth="1"/>
    <col min="6" max="6" width="13.25" style="1" customWidth="1"/>
    <col min="7" max="7" width="13.375" style="1" customWidth="1"/>
    <col min="8" max="9" width="11.25" style="1"/>
    <col min="10" max="16382" width="8" style="1"/>
  </cols>
  <sheetData>
    <row r="1" ht="8.65" customHeight="1" spans="1:4">
      <c r="A1" s="3" t="s">
        <v>12</v>
      </c>
      <c r="B1" s="3" t="s">
        <v>12</v>
      </c>
      <c r="C1" s="4" t="s">
        <v>12</v>
      </c>
      <c r="D1" s="4"/>
    </row>
    <row r="2" ht="8.65" customHeight="1" spans="1:4">
      <c r="A2" s="3" t="s">
        <v>12</v>
      </c>
      <c r="B2" s="3" t="s">
        <v>12</v>
      </c>
      <c r="C2" s="4" t="s">
        <v>12</v>
      </c>
      <c r="D2" s="4"/>
    </row>
    <row r="3" ht="35.1" customHeight="1" spans="1:5">
      <c r="A3" s="5" t="s">
        <v>18</v>
      </c>
      <c r="B3" s="5"/>
      <c r="C3" s="5"/>
      <c r="D3" s="5"/>
      <c r="E3" s="5"/>
    </row>
    <row r="4" ht="24.6" customHeight="1" spans="1:5">
      <c r="A4" s="6" t="s">
        <v>19</v>
      </c>
      <c r="B4" s="6"/>
      <c r="C4" s="6"/>
      <c r="D4" s="6"/>
      <c r="E4" s="6"/>
    </row>
    <row r="5" ht="33" customHeight="1" spans="1:5">
      <c r="A5" s="7" t="s">
        <v>20</v>
      </c>
      <c r="B5" s="7" t="s">
        <v>21</v>
      </c>
      <c r="C5" s="8" t="s">
        <v>22</v>
      </c>
      <c r="D5" s="9" t="s">
        <v>23</v>
      </c>
      <c r="E5" s="7" t="s">
        <v>24</v>
      </c>
    </row>
    <row r="6" ht="24.95" customHeight="1" spans="1:5">
      <c r="A6" s="10">
        <v>1</v>
      </c>
      <c r="B6" s="11" t="s">
        <v>25</v>
      </c>
      <c r="C6" s="12">
        <v>5424936</v>
      </c>
      <c r="D6" s="12">
        <v>5488465</v>
      </c>
      <c r="E6" s="13">
        <f>D6-C6</f>
        <v>63529</v>
      </c>
    </row>
    <row r="7" ht="24.95" customHeight="1" spans="1:5">
      <c r="A7" s="10">
        <v>2</v>
      </c>
      <c r="B7" s="11" t="s">
        <v>26</v>
      </c>
      <c r="C7" s="12">
        <v>3478978</v>
      </c>
      <c r="D7" s="14">
        <v>2803288</v>
      </c>
      <c r="E7" s="13">
        <f>D7-C7</f>
        <v>-675690</v>
      </c>
    </row>
    <row r="8" ht="24.95" customHeight="1" spans="1:6">
      <c r="A8" s="10" t="s">
        <v>27</v>
      </c>
      <c r="B8" s="10"/>
      <c r="C8" s="13">
        <f>SUM(C6:C7)</f>
        <v>8903914</v>
      </c>
      <c r="D8" s="13">
        <f>SUM(D6:D7)</f>
        <v>8291753</v>
      </c>
      <c r="E8" s="13">
        <f>SUM(E6:E7)</f>
        <v>-612161</v>
      </c>
      <c r="F8" s="15"/>
    </row>
  </sheetData>
  <mergeCells count="3">
    <mergeCell ref="A3:E3"/>
    <mergeCell ref="A4:E4"/>
    <mergeCell ref="A8:B8"/>
  </mergeCells>
  <pageMargins left="0.62992125984252" right="0" top="0.78740157480315" bottom="0" header="0" footer="0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黄燕林</cp:lastModifiedBy>
  <dcterms:created xsi:type="dcterms:W3CDTF">1996-12-17T01:32:00Z</dcterms:created>
  <cp:lastPrinted>2018-02-07T18:14:00Z</cp:lastPrinted>
  <dcterms:modified xsi:type="dcterms:W3CDTF">2024-12-27T06:55:30Z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85C40779E44247818A0769D8D322957B</vt:lpwstr>
  </property>
</Properties>
</file>