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附表一" sheetId="1" r:id="rId1"/>
    <sheet name="附表二" sheetId="2" r:id="rId2"/>
    <sheet name="附表三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<sst xmlns="http://schemas.openxmlformats.org/spreadsheetml/2006/main" count="2790" uniqueCount="1145">
  <si>
    <t>分部分项工程量清单与计价表</t>
  </si>
  <si>
    <t/>
  </si>
  <si>
    <t>工程名称：福建金森生物能源科技有限公司生物质颗粒项目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</si>
  <si>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</si>
  <si>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</si>
  <si>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</si>
  <si>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</si>
  <si>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</si>
  <si>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</si>
  <si>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</si>
  <si>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</si>
  <si>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不得低于招标控制价的相应综合单价85％</t>
  </si>
  <si>
    <t>厂房改造</t>
  </si>
  <si>
    <t>单项工程(17房屋建筑与装饰)</t>
  </si>
  <si>
    <t>桩基工程</t>
  </si>
  <si>
    <t>单位工程(17房屋建筑与装饰)</t>
  </si>
  <si>
    <t>静压桩</t>
  </si>
  <si>
    <t>分项工程(17房屋建筑与装饰)</t>
  </si>
  <si>
    <t>1</t>
  </si>
  <si>
    <t>010301001001</t>
  </si>
  <si>
    <t>★预制钢筋混凝土方桩</t>
  </si>
  <si>
    <t>(1)桩截面:锚杆静压桩300*300mm
(2)沉桩方法:静压桩
(3)接桩方式:焊接接桩
(4)混凝土强度等级:C30</t>
  </si>
  <si>
    <t>m</t>
  </si>
  <si>
    <t>2</t>
  </si>
  <si>
    <t>010301004001</t>
  </si>
  <si>
    <t>★截（凿）桩头</t>
  </si>
  <si>
    <t>(1)桩类型:锚杆静压桩，封桩
(2)桩头截面、高度:截面300*300mm
(3)混凝土强度等级:C30
(4)有无钢筋:有</t>
  </si>
  <si>
    <t>m3</t>
  </si>
  <si>
    <t>土建单位工程</t>
  </si>
  <si>
    <t>拆除工程</t>
  </si>
  <si>
    <t>砌筑工程</t>
  </si>
  <si>
    <t>18</t>
  </si>
  <si>
    <t>010401005001</t>
  </si>
  <si>
    <t>★空心砖墙</t>
  </si>
  <si>
    <t>(1)砖品种、规格、强度等级:Mu7.5空心砖
(2)墙体类型、砌筑高度:内墙，200厚
(3)砂浆强度等级、配合比:M5.0混合砂浆砌筑</t>
  </si>
  <si>
    <t>混凝土工程</t>
  </si>
  <si>
    <t>20</t>
  </si>
  <si>
    <t>010501001001</t>
  </si>
  <si>
    <t>★垫层</t>
  </si>
  <si>
    <t>(1)混凝土种类（商品混凝土、现场拌制，泵送、非泵送）:预拌泵送普通混凝土
(2)混凝土强度等级:C15</t>
  </si>
  <si>
    <t>21</t>
  </si>
  <si>
    <t>010501005001</t>
  </si>
  <si>
    <t>★桩承台基础</t>
  </si>
  <si>
    <t>(1)混凝土种类（商品混凝土、现场拌制，泵送、非泵送）:预拌泵送普通混凝土
(2)混凝土强度等级:C30</t>
  </si>
  <si>
    <t>22</t>
  </si>
  <si>
    <t>010503001001</t>
  </si>
  <si>
    <t>★基础梁</t>
  </si>
  <si>
    <t>23</t>
  </si>
  <si>
    <t>010502001001</t>
  </si>
  <si>
    <t>★矩形柱</t>
  </si>
  <si>
    <t>24</t>
  </si>
  <si>
    <t>010502003001</t>
  </si>
  <si>
    <t>★异形柱</t>
  </si>
  <si>
    <t>(1)柱形状:L型
(2)混凝土种类（商品混凝土、现场拌制，泵送、非泵送）:预拌泵送普通混凝土
(3)混凝土强度等级:C30</t>
  </si>
  <si>
    <t>25</t>
  </si>
  <si>
    <t>010505001001</t>
  </si>
  <si>
    <t>★有梁板</t>
  </si>
  <si>
    <t>26</t>
  </si>
  <si>
    <t>010502002001</t>
  </si>
  <si>
    <t>★构造柱</t>
  </si>
  <si>
    <t>(1)混凝土种类（商品混凝土、现场拌制，泵送、非泵送）:预拌非泵送普通混凝土
(2)混凝土强度等级:C25</t>
  </si>
  <si>
    <t>27</t>
  </si>
  <si>
    <t>010503004001</t>
  </si>
  <si>
    <t>★圈梁</t>
  </si>
  <si>
    <t>28</t>
  </si>
  <si>
    <t>010503004002</t>
  </si>
  <si>
    <t>(1)混凝土种类（商品混凝土、现场拌制，泵送、非泵送）:预拌非泵送普通混凝土
(2)混凝土强度等级:C25
(3)反坎、门坎</t>
  </si>
  <si>
    <t>29</t>
  </si>
  <si>
    <t>010503005001</t>
  </si>
  <si>
    <t>★过梁</t>
  </si>
  <si>
    <t>30</t>
  </si>
  <si>
    <t>010507005001</t>
  </si>
  <si>
    <t>★压顶</t>
  </si>
  <si>
    <t>31</t>
  </si>
  <si>
    <t>010501006001</t>
  </si>
  <si>
    <t>★设备基础</t>
  </si>
  <si>
    <t>(1)混凝土种类（商品混凝土、现场拌制，泵送、非泵送）:预拌泵送普通混凝土
(2)混凝土强度等级:C25</t>
  </si>
  <si>
    <t>32</t>
  </si>
  <si>
    <t>010501004001</t>
  </si>
  <si>
    <t>★满堂基础</t>
  </si>
  <si>
    <t>三级沉淀池</t>
  </si>
  <si>
    <t>33</t>
  </si>
  <si>
    <t>010501001002</t>
  </si>
  <si>
    <t>34</t>
  </si>
  <si>
    <t>010501004002</t>
  </si>
  <si>
    <t>35</t>
  </si>
  <si>
    <t>010504001001</t>
  </si>
  <si>
    <t>★直形墙</t>
  </si>
  <si>
    <t>36</t>
  </si>
  <si>
    <t>010901002001</t>
  </si>
  <si>
    <t>★型材屋面</t>
  </si>
  <si>
    <t>(1)型材品种、规格:1.2厚不锈钢盖板
(2)150X150方管用预埋件两端固
(3)三级沉淀池</t>
  </si>
  <si>
    <t>m2</t>
  </si>
  <si>
    <t>设备基坑</t>
  </si>
  <si>
    <t>37</t>
  </si>
  <si>
    <t>010501001003</t>
  </si>
  <si>
    <t>38</t>
  </si>
  <si>
    <t>010501004003</t>
  </si>
  <si>
    <t>39</t>
  </si>
  <si>
    <t>010504001002</t>
  </si>
  <si>
    <t>削片机基坑</t>
  </si>
  <si>
    <t>40</t>
  </si>
  <si>
    <t>010501001004</t>
  </si>
  <si>
    <t>41</t>
  </si>
  <si>
    <t>010501004004</t>
  </si>
  <si>
    <t>42</t>
  </si>
  <si>
    <t>010504001003</t>
  </si>
  <si>
    <t>43</t>
  </si>
  <si>
    <t>010505002001</t>
  </si>
  <si>
    <t>★无梁板</t>
  </si>
  <si>
    <t>44</t>
  </si>
  <si>
    <t>010506001001</t>
  </si>
  <si>
    <t>★直形楼梯</t>
  </si>
  <si>
    <t>(1)混凝土种类（商品混凝土、现场拌制，泵送、非泵送）:预拌泵送普通混凝土
(2)混凝土强度等级:C30
(3)楼梯类型（板式、梁式）:板式
(4)梯板厚度（不含梯阶）:400mm</t>
  </si>
  <si>
    <t>钢筋工程</t>
  </si>
  <si>
    <t>45</t>
  </si>
  <si>
    <t>010515001001</t>
  </si>
  <si>
    <t>★现浇构件钢筋</t>
  </si>
  <si>
    <t>(1)钢筋种类、规格:现浇构件圆钢筋HPB300以内(直径6mm)</t>
  </si>
  <si>
    <t>t</t>
  </si>
  <si>
    <t>46</t>
  </si>
  <si>
    <t>010515001002</t>
  </si>
  <si>
    <t>(1)钢筋种类、规格:现浇构件圆钢筋HPB300以内(直径8mm)</t>
  </si>
  <si>
    <t>47</t>
  </si>
  <si>
    <t>010515001003</t>
  </si>
  <si>
    <t>(1)钢筋种类、规格:现浇构件圆钢筋HPB300以内(直径10mm)</t>
  </si>
  <si>
    <t>48</t>
  </si>
  <si>
    <t>010515001004</t>
  </si>
  <si>
    <t>(1)钢筋种类、规格:现浇构件带肋钢筋HRB400以内(直径6mm)</t>
  </si>
  <si>
    <t>49</t>
  </si>
  <si>
    <t>010515001005</t>
  </si>
  <si>
    <t>(1)钢筋种类、规格:现浇构件带肋钢筋HRB400以内(直径8mm)</t>
  </si>
  <si>
    <t>50</t>
  </si>
  <si>
    <t>010515001006</t>
  </si>
  <si>
    <t>(1)钢筋种类、规格:现浇构件带肋钢筋HRB400以内(直径10mm)</t>
  </si>
  <si>
    <t>51</t>
  </si>
  <si>
    <t>010515001007</t>
  </si>
  <si>
    <t>(1)钢筋种类、规格:现浇构件带肋钢筋HRB400以内(直径12mm)</t>
  </si>
  <si>
    <t>52</t>
  </si>
  <si>
    <t>010515001008</t>
  </si>
  <si>
    <t>(1)钢筋种类、规格:现浇构件带肋钢筋HRB400以内(直径14mm)</t>
  </si>
  <si>
    <t>53</t>
  </si>
  <si>
    <t>010515001009</t>
  </si>
  <si>
    <t>(1)钢筋种类、规格:现浇构件带肋钢筋HRB400以内(直径16mm)</t>
  </si>
  <si>
    <t>54</t>
  </si>
  <si>
    <t>010515001010</t>
  </si>
  <si>
    <t>(1)钢筋种类、规格:现浇构件带肋钢筋HRB400以内(直径18mm)</t>
  </si>
  <si>
    <t>55</t>
  </si>
  <si>
    <t>010515001011</t>
  </si>
  <si>
    <t>(1)钢筋种类、规格:现浇构件带肋钢筋HRB400以内(直径20mm)</t>
  </si>
  <si>
    <t>56</t>
  </si>
  <si>
    <t>010515001012</t>
  </si>
  <si>
    <t>(1)钢筋种类、规格:现浇构件带肋钢筋HRB400以内(直径25mm)</t>
  </si>
  <si>
    <t>金属构件工程</t>
  </si>
  <si>
    <t>分项工程(17装配式建筑)</t>
  </si>
  <si>
    <t>115</t>
  </si>
  <si>
    <t>010516002002</t>
  </si>
  <si>
    <t>★预埋铁件</t>
  </si>
  <si>
    <t>(1)铁件、螺栓(预埋螺栓安装)
(2)钢材种类:M24锚栓(Q235B)
(3)铁件尺寸:长度600mm
(4)地脚螺栓位置</t>
  </si>
  <si>
    <t>116</t>
  </si>
  <si>
    <t>010516002003</t>
  </si>
  <si>
    <t>(1)铁件、螺栓(预埋铁件安装)
(2)钢材种类:Q235B钢板、φ12圆钢</t>
  </si>
  <si>
    <t>118</t>
  </si>
  <si>
    <t>010603001001</t>
  </si>
  <si>
    <t>★实腹钢柱</t>
  </si>
  <si>
    <t>(1)柱类型:焊接H型钢，BH300*175*6*10
(2)钢材品种、规格:Q235B
(3)单根柱质量:3t以内
(4)探伤要求:超声波探伤
(5)防火要求:非膨胀型防火涂料，耐火极限2.5小时，防火涂料厚度不小于42mm
(6)金属面除锈(喷石英砂)Sa2.5级，环氧铁红底涂料两道,总膜厚为60μm，环氧云铁中间涂料一道,膜厚为70μm
(7)一类金属构件(运距 10km以内)
(8)KFZ1</t>
  </si>
  <si>
    <t>119</t>
  </si>
  <si>
    <t>010604001001</t>
  </si>
  <si>
    <t>★钢梁</t>
  </si>
  <si>
    <t>(1)梁类型:HN300X150X6.5X9
(2)钢材品种、规格:Q235B
(3)单根质量:1.5t以内
(4)防火要求:膨胀型防火涂料，耐火极限1.5小时
(5)金属面除锈(喷石英砂)Sa2.5级，环氧铁红底涂料两道,总膜厚为60μm，环氧云铁中间涂料一道,膜厚为70μm
(6)一类金属构件(运距 10km以内)
(7)CL1</t>
  </si>
  <si>
    <t>120</t>
  </si>
  <si>
    <t>010606001001</t>
  </si>
  <si>
    <t>★钢支撑、钢拉条</t>
  </si>
  <si>
    <t>(1)构件类型:水平支撑SC1
(2)钢材品种、规格:Q235B ，φ25张紧圆钢
(3)防火要求:膨胀型防火涂料，耐火极限1小时
(4)金属面除锈(喷石英砂)Sa2.5级，环氧铁红底涂料两道,总膜厚为60μm，环氧云铁中间涂料一道,膜厚为70μm
(5)二类金属构件(运距 10km以内)</t>
  </si>
  <si>
    <t>121</t>
  </si>
  <si>
    <t>010606001002</t>
  </si>
  <si>
    <t>(1)构件类型:系杆XG1
(2)钢材品种、规格:Q235B， φ114x3.0钢管
(3)防火要求:膨胀型防火涂料，耐火极限1小时
(4)金属面除锈(喷石英砂)Sa2.5级，环氧铁红底涂料两道,总膜厚为60μm，环氧云铁中间涂料一道,膜厚为70μm
(5)二类金属构件(运距 10km以内)</t>
  </si>
  <si>
    <t>122</t>
  </si>
  <si>
    <t>010606001003</t>
  </si>
  <si>
    <t>(1)构件类型:墙面系杆XG1
(2)钢材品种、规格:Q235B， φ114x3.0钢管
(3)防火要求:膨胀型防火涂料，耐火极限1小时
(4)金属面除锈(喷石英砂)Sa2.5级，环氧铁红底涂料两道,总膜厚为60μm，环氧云铁中间涂料一道,膜厚为70μm
(5)二类金属构件(运距 10km以内)</t>
  </si>
  <si>
    <t>123</t>
  </si>
  <si>
    <t>010606001004</t>
  </si>
  <si>
    <t>(1)构件类型:柱间支撑ZC1
(2)钢材品种、规格:Q235B ，φ16张紧圆钢
(3)防火要求:非膨胀型防火涂料，耐火极限2.5小时，防火涂料厚度不小于42mm
(4)金属面除锈(喷石英砂)Sa2.5级，环氧铁红底涂料两道,总膜厚为60μm，环氧云铁中间涂料一道,膜厚为70μm
(5)二类金属构件(运距 10km以内)</t>
  </si>
  <si>
    <t>124</t>
  </si>
  <si>
    <t>010606001005</t>
  </si>
  <si>
    <t>(1)构件类型:隅撑YC
(2)钢材品种、规格:Q235B L50*4
(3)防火要求:膨胀型防火涂料，耐火极限1小时
(4)金属面除锈(喷石英砂)Sa2.5级，环氧铁红底涂料两道,总膜厚为60μm，环氧云铁中间涂料一道,膜厚为70μm
(5)二类金属构件(运距 10km以内)</t>
  </si>
  <si>
    <t>125</t>
  </si>
  <si>
    <t>010606001006</t>
  </si>
  <si>
    <t>(1)T250x150x6x8(Q235B)
(2)牛腿NT1/NT2
(3)防火要求:膨胀型防火涂料，耐火极限1.5小时
(4)金属面除锈(喷石英砂)Sa2.5级，环氧铁红底涂料两道,总膜厚为60μm，环氧云铁中间涂料一道,膜厚为70μm</t>
  </si>
  <si>
    <t>126</t>
  </si>
  <si>
    <t>010606002001</t>
  </si>
  <si>
    <t>★钢檩条</t>
  </si>
  <si>
    <t>(1)钢材品种、规格:镀锌C200X70X20X2.0
(2)构件类型:Q235B，墙面檩条QLT1 
(3)单根质量:0.3t以内
(4)防火要求:
(5)二类金属构件(运距 10km以内)</t>
  </si>
  <si>
    <t>127</t>
  </si>
  <si>
    <t>010604001002</t>
  </si>
  <si>
    <t>(1)梁类型:门梁ML
(2)钢材品种、规格:Q235B，槽钢[20a
(3)单根质量:3.0t以内
(4)探伤要求:超声波探伤
(5)防火要求:膨胀型防火涂料，耐火极限1.5小时
(6)金属面除锈(喷石英砂)Sa2.5级，环氧铁红底涂料两道,总膜厚为60μm，环氧云铁中间涂料一道,膜厚为70μm
(7)一类金属构件 运距10km以内</t>
  </si>
  <si>
    <t>128</t>
  </si>
  <si>
    <t>010603001002</t>
  </si>
  <si>
    <t>(1)柱类型:门柱MZ
(2)钢材品种、规格:Q235B，槽钢[20a
(3)单根柱质量:3.0t以内
(4)探伤要求:超声波探伤
(5)防火要求:非膨胀型防火涂料，耐火极限2.5小时，防火涂料厚度不小于42mm
(6)金属面除锈(喷石英砂)Sa2.5级，环氧铁红底涂料两道,总膜厚为60μm，环氧云铁中间涂料一道,膜厚为70μm
(7)一类金属构件 运距10km以内</t>
  </si>
  <si>
    <t>418</t>
  </si>
  <si>
    <t>010301002001</t>
  </si>
  <si>
    <t>★预制钢筋混凝土管桩</t>
  </si>
  <si>
    <t>(1)试验桩
(2)桩规格(包括外径、壁厚):钢筋混凝土PHC管桩Φ500 A125
(3)沉桩方法:静力压桩
(4)沉桩长度:暂定有效桩长13m/根
(5)桩尖类型:一体化桩尖
(6)接桩方式:电焊接桩
(7)C35微膨胀混凝土填芯1.5m</t>
  </si>
  <si>
    <t>419</t>
  </si>
  <si>
    <t>010301002002</t>
  </si>
  <si>
    <t>(1)桩规格(包括外径、壁厚):钢筋混凝土PHC管桩Φ500 A125
(2)沉桩方法:静力压桩
(3)沉桩长度:暂定有效桩长13m/根
(4)桩尖类型:一体化桩尖
(5)接桩方式:电焊接桩
(6)C35微膨胀混凝土填芯1.5m</t>
  </si>
  <si>
    <t>420</t>
  </si>
  <si>
    <t>010516002004</t>
  </si>
  <si>
    <t>(1)规格:5厚钢托板</t>
  </si>
  <si>
    <t>421</t>
  </si>
  <si>
    <t>010301004002</t>
  </si>
  <si>
    <t>(1)桩类型:钢筋混凝土PHC管桩Φ500 A125
(2)桩头截面、高度:截面Φ500、高度暂按0.5m
(3)混凝土强度等级:C80
(4)有无钢筋:有
(5)石渣外运运距3km</t>
  </si>
  <si>
    <t>根</t>
  </si>
  <si>
    <t>422</t>
  </si>
  <si>
    <t>010515004001</t>
  </si>
  <si>
    <t>★钢筋笼</t>
  </si>
  <si>
    <t>(1)钢筋种类、规格:HPB300 Φ8</t>
  </si>
  <si>
    <t>423</t>
  </si>
  <si>
    <t>010515004002</t>
  </si>
  <si>
    <t>(1)钢筋种类、规格:HRB400 Φ18</t>
  </si>
  <si>
    <t>424</t>
  </si>
  <si>
    <t>010302001001</t>
  </si>
  <si>
    <t>★成孔灌注桩</t>
  </si>
  <si>
    <t>(1)引孔
(2)成孔方法:长螺旋钻孔桩机及潜孔锤对桩位进行引孔，引孔直径300mm,引孔深度按穿越卵石层即可</t>
  </si>
  <si>
    <t>431</t>
  </si>
  <si>
    <t>010402001001</t>
  </si>
  <si>
    <t>★砌块墙</t>
  </si>
  <si>
    <t>(1)砌块品种、规格、强度等级:A5.0蒸压加气混凝土、200mm厚 
(2)墙体类型、砌筑高度:外墙及卫生间、4.2m内
(3)砂浆强度等级:Ma5.0专用砂浆砌筑</t>
  </si>
  <si>
    <t>432</t>
  </si>
  <si>
    <t>010402001002</t>
  </si>
  <si>
    <t>(1)砌块品种、规格、强度等级:A3.5蒸压加气混凝土、200mm厚 
(2)墙体类型、砌筑高度:内墙、4.2m内
(3)砂浆强度等级:Ma5.0专用砂浆砌筑</t>
  </si>
  <si>
    <t>433</t>
  </si>
  <si>
    <t>010402001003</t>
  </si>
  <si>
    <t>(1)砌块品种、规格、强度等级:A5.0蒸压加气混凝土、100mm厚 
(2)墙体类型、砌筑高度:外墙及卫生间、4.2m内
(3)砂浆强度等级:Ma5.0专用砂浆砌筑</t>
  </si>
  <si>
    <t>434</t>
  </si>
  <si>
    <t>010402001004</t>
  </si>
  <si>
    <t>(1)砌块品种、规格、强度等级:A3.5蒸压加气混凝土、100mm厚 
(2)墙体类型、砌筑高度:内墙、4.2m内
(3)砂浆强度等级:Ma5.0专用砂浆砌筑</t>
  </si>
  <si>
    <t>438</t>
  </si>
  <si>
    <t>010501001005</t>
  </si>
  <si>
    <t>439</t>
  </si>
  <si>
    <t>010501005002</t>
  </si>
  <si>
    <t>440</t>
  </si>
  <si>
    <t>010503001002</t>
  </si>
  <si>
    <t>441</t>
  </si>
  <si>
    <t>010501004005</t>
  </si>
  <si>
    <t>442</t>
  </si>
  <si>
    <t>010504001004</t>
  </si>
  <si>
    <t>443</t>
  </si>
  <si>
    <t>010502001002</t>
  </si>
  <si>
    <t>444</t>
  </si>
  <si>
    <t>010502003002</t>
  </si>
  <si>
    <t>445</t>
  </si>
  <si>
    <t>010505001002</t>
  </si>
  <si>
    <t>446</t>
  </si>
  <si>
    <t>010505001003</t>
  </si>
  <si>
    <t>(1)混凝土种类（商品混凝土、现场拌制，泵送、非泵送）:预拌泵送抗渗混凝土
(2)混凝土强度等级:C30P6</t>
  </si>
  <si>
    <t>447</t>
  </si>
  <si>
    <t>010506001002</t>
  </si>
  <si>
    <t>(1)混凝土种类（商品混凝土、现场拌制，泵送、非泵送）:预拌泵送普通混凝土
(2)混凝土强度等级:C30
(3)楼梯类型（板式、梁式）:板式
(4)梯板厚度（不含梯阶）:110mm</t>
  </si>
  <si>
    <t>448</t>
  </si>
  <si>
    <t>010506001003</t>
  </si>
  <si>
    <t>(1)混凝土种类（商品混凝土、现场拌制，泵送、非泵送）:预拌泵送普通混凝土
(2)混凝土强度等级:C30
(3)楼梯类型（板式、梁式）:板式
(4)梯板厚度（不含梯阶）:120mm</t>
  </si>
  <si>
    <t>449</t>
  </si>
  <si>
    <t>010506001004</t>
  </si>
  <si>
    <t>(1)混凝土种类（商品混凝土、现场拌制，泵送、非泵送）:预拌泵送普通混凝土
(2)混凝土强度等级:C30
(3)楼梯类型（板式、梁式）:板式
(4)梯板厚度（不含梯阶）:130mm</t>
  </si>
  <si>
    <t>450</t>
  </si>
  <si>
    <t>010501006002</t>
  </si>
  <si>
    <t>451</t>
  </si>
  <si>
    <t>010502002002</t>
  </si>
  <si>
    <t>452</t>
  </si>
  <si>
    <t>010503004003</t>
  </si>
  <si>
    <t>(1)混凝土种类（商品混凝土、现场拌制，泵送、非泵送）:预拌非泵送普通混凝土
(2)混凝土强度等级:C20</t>
  </si>
  <si>
    <t>453</t>
  </si>
  <si>
    <t>010503004004</t>
  </si>
  <si>
    <t>454</t>
  </si>
  <si>
    <t>010503005002</t>
  </si>
  <si>
    <t>455</t>
  </si>
  <si>
    <t>010507005002</t>
  </si>
  <si>
    <t>456</t>
  </si>
  <si>
    <t>010504001005</t>
  </si>
  <si>
    <t>457</t>
  </si>
  <si>
    <t>010504001006</t>
  </si>
  <si>
    <t>(1)混凝土种类（商品混凝土、现场拌制，泵送、非泵送）:预拌泵送普通混凝土
(2)混凝土强度等级:C20
(3)0.00以下墙基</t>
  </si>
  <si>
    <t>460</t>
  </si>
  <si>
    <t>010515001013</t>
  </si>
  <si>
    <t>461</t>
  </si>
  <si>
    <t>010515001014</t>
  </si>
  <si>
    <t>462</t>
  </si>
  <si>
    <t>010515001015</t>
  </si>
  <si>
    <t>463</t>
  </si>
  <si>
    <t>010515001016</t>
  </si>
  <si>
    <t>464</t>
  </si>
  <si>
    <t>010515001017</t>
  </si>
  <si>
    <t>465</t>
  </si>
  <si>
    <t>010515001018</t>
  </si>
  <si>
    <t>466</t>
  </si>
  <si>
    <t>010515001019</t>
  </si>
  <si>
    <t>467</t>
  </si>
  <si>
    <t>010515001020</t>
  </si>
  <si>
    <t>468</t>
  </si>
  <si>
    <t>010515001021</t>
  </si>
  <si>
    <t>469</t>
  </si>
  <si>
    <t>010515001022</t>
  </si>
  <si>
    <t>470</t>
  </si>
  <si>
    <t>010515001023</t>
  </si>
  <si>
    <t>(1)钢筋种类、规格:现浇构件带肋钢筋HRB400以内(直径22mm)</t>
  </si>
  <si>
    <t>471</t>
  </si>
  <si>
    <t>010515001024</t>
  </si>
  <si>
    <t>屋面及防水工程</t>
  </si>
  <si>
    <t>平屋1</t>
  </si>
  <si>
    <t>502</t>
  </si>
  <si>
    <t>010515001025</t>
  </si>
  <si>
    <t>(1)钢筋种类、规格:内配φ6的I级钢,双向配筋@150,钢筋网片绑扎,3%找坡</t>
  </si>
  <si>
    <t>楼地面工程</t>
  </si>
  <si>
    <t>535</t>
  </si>
  <si>
    <t>010404001004</t>
  </si>
  <si>
    <t>(1)200厚灌沙夯,素土夯实</t>
  </si>
  <si>
    <t>536</t>
  </si>
  <si>
    <t>010501001006</t>
  </si>
  <si>
    <t>(1)混凝土种类（商品混凝土、现场拌制，泵送、非泵送）:非泵送商品砼
(2)混凝土强度等级:C25</t>
  </si>
  <si>
    <t>537</t>
  </si>
  <si>
    <t>010515001026</t>
  </si>
  <si>
    <t>(1)钢筋种类、规格:HRB400EΦ6</t>
  </si>
  <si>
    <t>消防水池</t>
  </si>
  <si>
    <t>897</t>
  </si>
  <si>
    <t>010301002003</t>
  </si>
  <si>
    <t>(1)试验桩
(2)桩规格(包括外径、壁厚):钢筋混凝土PHC管桩Φ500 AB125
(3)沉桩方法:静力压桩
(4)沉桩长度:暂定有效桩长10.5m/根
(5)桩尖类型:一体化桩尖
(6)接桩方式:电焊接桩
(7)填充材料、刷防护材料要求:C35微膨胀混凝土填芯1.5m</t>
  </si>
  <si>
    <t>898</t>
  </si>
  <si>
    <t>010301002004</t>
  </si>
  <si>
    <t>(1)桩规格(包括外径、壁厚):钢筋混凝土PHC管桩Φ500 AB125
(2)沉桩方法:静力压桩
(3)沉桩长度:暂定有效桩长10.5m/根
(4)桩尖类型:一体化桩尖
(5)接桩方式:电焊接桩
(6)填充材料、刷防护材料要求:C35微膨胀混凝土填芯</t>
  </si>
  <si>
    <t>899</t>
  </si>
  <si>
    <t>010516002005</t>
  </si>
  <si>
    <t>900</t>
  </si>
  <si>
    <t>010301004003</t>
  </si>
  <si>
    <t>901</t>
  </si>
  <si>
    <t>010515004003</t>
  </si>
  <si>
    <t>(1)钢筋种类、规格:混凝土灌注桩钢筋笼(圆钢HPB300 Φ8)</t>
  </si>
  <si>
    <t>902</t>
  </si>
  <si>
    <t>010515004004</t>
  </si>
  <si>
    <t>(1)钢筋种类、规格:混凝土灌注桩钢筋笼(带肋钢筋HRB400 Φ18)</t>
  </si>
  <si>
    <t>903</t>
  </si>
  <si>
    <t>010302001002</t>
  </si>
  <si>
    <t>土建单位工程-地下室</t>
  </si>
  <si>
    <t>910</t>
  </si>
  <si>
    <t>010402001005</t>
  </si>
  <si>
    <t>(1)砌块品种、规格、强度等级:190厚混凝土小型空心砌块、强度等级MU5.0
(2)墙体类型、砌筑高度:±0.000以下墙体
(3)砂浆强度等级:M5预拌砌筑砂浆</t>
  </si>
  <si>
    <t>911</t>
  </si>
  <si>
    <t>010402001006</t>
  </si>
  <si>
    <t>(1)砌块品种、规格、强度等级:A3.5蒸压加气混凝土
(2)墙体类型、砌筑高度:200mm厚 内墙
(3)砂浆强度等级:Ma5.0专用砂浆砌筑</t>
  </si>
  <si>
    <t>913</t>
  </si>
  <si>
    <t>010501001007</t>
  </si>
  <si>
    <t>914</t>
  </si>
  <si>
    <t>010501004006</t>
  </si>
  <si>
    <t>(1)混凝土种类（商品混凝土、现场拌制，泵送、非泵送）:预拌泵送抗渗混凝土
(2)混凝土强度等级:C30P8</t>
  </si>
  <si>
    <t>915</t>
  </si>
  <si>
    <t>010502001003</t>
  </si>
  <si>
    <t>916</t>
  </si>
  <si>
    <t>010502001004</t>
  </si>
  <si>
    <t>917</t>
  </si>
  <si>
    <t>010504001007</t>
  </si>
  <si>
    <t>918</t>
  </si>
  <si>
    <t>010505001004</t>
  </si>
  <si>
    <t>919</t>
  </si>
  <si>
    <t>010506001005</t>
  </si>
  <si>
    <t>(1)混凝土种类（商品混凝土、现场拌制，泵送、非泵送）:预拌泵送抗渗混凝土
(2)混凝土强度等级:C30P8
(3)楼梯类型（板式、梁式）:板式
(4)梯板厚度（不含梯阶）:150mm</t>
  </si>
  <si>
    <t>920</t>
  </si>
  <si>
    <t>010501006003</t>
  </si>
  <si>
    <t>921</t>
  </si>
  <si>
    <t>010502002003</t>
  </si>
  <si>
    <t>922</t>
  </si>
  <si>
    <t>010503004005</t>
  </si>
  <si>
    <t>923</t>
  </si>
  <si>
    <t>010503005003</t>
  </si>
  <si>
    <t>925</t>
  </si>
  <si>
    <t>010515001027</t>
  </si>
  <si>
    <t>926</t>
  </si>
  <si>
    <t>010515001028</t>
  </si>
  <si>
    <t>927</t>
  </si>
  <si>
    <t>010515001029</t>
  </si>
  <si>
    <t>928</t>
  </si>
  <si>
    <t>010515001030</t>
  </si>
  <si>
    <t>929</t>
  </si>
  <si>
    <t>010515001031</t>
  </si>
  <si>
    <t>930</t>
  </si>
  <si>
    <t>010515001032</t>
  </si>
  <si>
    <t>931</t>
  </si>
  <si>
    <t>010515001033</t>
  </si>
  <si>
    <t>932</t>
  </si>
  <si>
    <t>010515001034</t>
  </si>
  <si>
    <t>933</t>
  </si>
  <si>
    <t>010515001035</t>
  </si>
  <si>
    <t>934</t>
  </si>
  <si>
    <t>010515001036</t>
  </si>
  <si>
    <t>935</t>
  </si>
  <si>
    <t>010515001037</t>
  </si>
  <si>
    <t>土建单位工程-上部</t>
  </si>
  <si>
    <t>999</t>
  </si>
  <si>
    <t>010402001007</t>
  </si>
  <si>
    <t>(1)砌块品种、规格、强度等级:A5.0蒸压加气混凝土
(2)墙体类型、砌筑高度:200mm厚 外墙及卫生间
(3)砂浆强度等级:Ma5.0专用砂浆砌筑</t>
  </si>
  <si>
    <t>1000</t>
  </si>
  <si>
    <t>010402001008</t>
  </si>
  <si>
    <t>1001</t>
  </si>
  <si>
    <t>010502001005</t>
  </si>
  <si>
    <t>1002</t>
  </si>
  <si>
    <t>010505001005</t>
  </si>
  <si>
    <t>1003</t>
  </si>
  <si>
    <t>010502002004</t>
  </si>
  <si>
    <t>1004</t>
  </si>
  <si>
    <t>010503004006</t>
  </si>
  <si>
    <t>1005</t>
  </si>
  <si>
    <t>010503005004</t>
  </si>
  <si>
    <t>1006</t>
  </si>
  <si>
    <t>010507005003</t>
  </si>
  <si>
    <t>1007</t>
  </si>
  <si>
    <t>010504001008</t>
  </si>
  <si>
    <t>1008</t>
  </si>
  <si>
    <t>010505001006</t>
  </si>
  <si>
    <t>1009</t>
  </si>
  <si>
    <t>010515001039</t>
  </si>
  <si>
    <t>1010</t>
  </si>
  <si>
    <t>010515001040</t>
  </si>
  <si>
    <t>1011</t>
  </si>
  <si>
    <t>010515001041</t>
  </si>
  <si>
    <t>1012</t>
  </si>
  <si>
    <t>010515001042</t>
  </si>
  <si>
    <t>1013</t>
  </si>
  <si>
    <t>010515001043</t>
  </si>
  <si>
    <t>1014</t>
  </si>
  <si>
    <t>010515001044</t>
  </si>
  <si>
    <t>1015</t>
  </si>
  <si>
    <t>010515001045</t>
  </si>
  <si>
    <t>1016</t>
  </si>
  <si>
    <t>010515001046</t>
  </si>
  <si>
    <t>1017</t>
  </si>
  <si>
    <t>010515001047</t>
  </si>
  <si>
    <t>1018</t>
  </si>
  <si>
    <t>010515001048</t>
  </si>
  <si>
    <t>1019</t>
  </si>
  <si>
    <t>010515001049</t>
  </si>
  <si>
    <t>1020</t>
  </si>
  <si>
    <t>010515001050</t>
  </si>
  <si>
    <t>室外工程</t>
  </si>
  <si>
    <t>附属工程</t>
  </si>
  <si>
    <t>室外道路</t>
  </si>
  <si>
    <t>车行道路面</t>
  </si>
  <si>
    <t>1339</t>
  </si>
  <si>
    <t>040203007001</t>
  </si>
  <si>
    <t>★水泥混凝土</t>
  </si>
  <si>
    <t>(1)部位:新建路段车行道路面
(2)厚度:22cm厚
(3)混凝土强度等级:水泥混凝土路面(fcm≥4.0MPa)</t>
  </si>
  <si>
    <t>1340</t>
  </si>
  <si>
    <t>040202015001</t>
  </si>
  <si>
    <t>★水泥稳定碎（砾）石</t>
  </si>
  <si>
    <t>(1)部位:新建路段车行道路面
(2)水泥含量:5%
(3)厚度:15cm厚水泥稳定碎石</t>
  </si>
  <si>
    <t>1341</t>
  </si>
  <si>
    <t>040202011001</t>
  </si>
  <si>
    <t>★碎石</t>
  </si>
  <si>
    <t>(1)部位:新建路段车行道路面
(2)厚度:10cm厚
(3)石料规格:级配碎石
(4)压实路基(压实度≥92%) Et≥20MPa</t>
  </si>
  <si>
    <t>1342</t>
  </si>
  <si>
    <t>040901001001</t>
  </si>
  <si>
    <t>(1)钢筋种类:拉杆钢筋HRB335级
(2)钢筋规格:φ14</t>
  </si>
  <si>
    <t>1343</t>
  </si>
  <si>
    <t>040901001002</t>
  </si>
  <si>
    <t>(1)钢筋种类:传力杆钢筋 HPB235级
(2)钢筋规格:φ28
(3)300mm范围涂沥青并裹敷聚乙烯膜</t>
  </si>
  <si>
    <t>1344</t>
  </si>
  <si>
    <t>040901001003</t>
  </si>
  <si>
    <t>(1)钢筋种类:HRB335级
(2)钢筋规格:φ8</t>
  </si>
  <si>
    <t>1345</t>
  </si>
  <si>
    <t>040901001004</t>
  </si>
  <si>
    <t>(1)钢筋种类:HRB335级
(2)钢筋规格:φ14</t>
  </si>
  <si>
    <t>堆场</t>
  </si>
  <si>
    <t>1348</t>
  </si>
  <si>
    <t>040203007002</t>
  </si>
  <si>
    <t>(1)部位:新建堆场
(2)厚度:22cm厚
(3)混凝土强度等级:水泥混凝土路面(fcm≥4.0MPa)</t>
  </si>
  <si>
    <t>1349</t>
  </si>
  <si>
    <t>040202015002</t>
  </si>
  <si>
    <t>(1)部位:新建堆场
(2)水泥含量:5%
(3)厚度:12cm厚水泥稳定碎石</t>
  </si>
  <si>
    <t>1350</t>
  </si>
  <si>
    <t>040202011002</t>
  </si>
  <si>
    <t>(1)部位:新建堆场
(2)厚度:10cm厚
(3)石料规格:级配碎石
(4)压实路基(压实度≥92%) Et≥20MPa</t>
  </si>
  <si>
    <t>单价措施项目清单与计价表</t>
  </si>
  <si>
    <t>土石方工程</t>
  </si>
  <si>
    <t>011705001001</t>
  </si>
  <si>
    <t>●大型机械设备进出场及安拆</t>
  </si>
  <si>
    <t>项</t>
  </si>
  <si>
    <t>011701003001</t>
  </si>
  <si>
    <t>●砌筑脚手架</t>
  </si>
  <si>
    <t>(1)搭设高度:高度≤3.6m</t>
  </si>
  <si>
    <t>3</t>
  </si>
  <si>
    <t>011701003002</t>
  </si>
  <si>
    <t>(1)搭设高度:3.6m＜高度≤6m</t>
  </si>
  <si>
    <t>4</t>
  </si>
  <si>
    <t>011702033001</t>
  </si>
  <si>
    <t>●垫层模板</t>
  </si>
  <si>
    <t>5</t>
  </si>
  <si>
    <t>011702001001</t>
  </si>
  <si>
    <t>●基础模板</t>
  </si>
  <si>
    <t>(1)基础类型:桩承台基础</t>
  </si>
  <si>
    <t>6</t>
  </si>
  <si>
    <t>011702005001</t>
  </si>
  <si>
    <t>●基础梁模板</t>
  </si>
  <si>
    <t>7</t>
  </si>
  <si>
    <t>011702002001</t>
  </si>
  <si>
    <t>●柱模板</t>
  </si>
  <si>
    <t>8</t>
  </si>
  <si>
    <t>011702002002</t>
  </si>
  <si>
    <t>(1)构件形状:L型柱</t>
  </si>
  <si>
    <t>9</t>
  </si>
  <si>
    <t>011702014001</t>
  </si>
  <si>
    <t>●有梁板模板</t>
  </si>
  <si>
    <t>10</t>
  </si>
  <si>
    <t>011702003001</t>
  </si>
  <si>
    <t>●构造柱模板</t>
  </si>
  <si>
    <t>11</t>
  </si>
  <si>
    <t>011702008001</t>
  </si>
  <si>
    <t>●圈梁模板</t>
  </si>
  <si>
    <t>12</t>
  </si>
  <si>
    <t>011702008002</t>
  </si>
  <si>
    <t>(1)反坎、门坎</t>
  </si>
  <si>
    <t>13</t>
  </si>
  <si>
    <t>011702009001</t>
  </si>
  <si>
    <t>●过梁模板</t>
  </si>
  <si>
    <t>14</t>
  </si>
  <si>
    <t>011702036001</t>
  </si>
  <si>
    <t>●小型构件模板</t>
  </si>
  <si>
    <t>(1)构件类型:压顶</t>
  </si>
  <si>
    <t>15</t>
  </si>
  <si>
    <t>011702001002</t>
  </si>
  <si>
    <t>(1)基础类型:设备基础</t>
  </si>
  <si>
    <t>16</t>
  </si>
  <si>
    <t>011702001003</t>
  </si>
  <si>
    <t>(1)基础类型:满堂基础</t>
  </si>
  <si>
    <t>17</t>
  </si>
  <si>
    <t>011702033002</t>
  </si>
  <si>
    <t>011702001004</t>
  </si>
  <si>
    <t>19</t>
  </si>
  <si>
    <t>011702011001</t>
  </si>
  <si>
    <t>●墙模板</t>
  </si>
  <si>
    <t>011702033003</t>
  </si>
  <si>
    <t>011702001005</t>
  </si>
  <si>
    <t>011702011002</t>
  </si>
  <si>
    <t>011702033004</t>
  </si>
  <si>
    <t>011702001006</t>
  </si>
  <si>
    <t>011702011003</t>
  </si>
  <si>
    <t>011702015001</t>
  </si>
  <si>
    <t>●无梁板模板</t>
  </si>
  <si>
    <t>011702024001</t>
  </si>
  <si>
    <t>●楼梯模板</t>
  </si>
  <si>
    <t>门窗工程</t>
  </si>
  <si>
    <t>墙、柱面工程</t>
  </si>
  <si>
    <t>011701006001</t>
  </si>
  <si>
    <t>●满堂装饰脚手架</t>
  </si>
  <si>
    <t>(1)服务对象（天棚和墙面或天棚）:墙面或天棚
(2)服务高度:3.6m-5.2m</t>
  </si>
  <si>
    <t>011701006002</t>
  </si>
  <si>
    <t>(1)服务对象（天棚和墙面或天棚）:墙面或天棚
(2)服务高度:3.6m-6.4m</t>
  </si>
  <si>
    <t>天棚工程</t>
  </si>
  <si>
    <t>油漆、涂料、裱糊工程</t>
  </si>
  <si>
    <t>其他装饰工程</t>
  </si>
  <si>
    <t>011702033005</t>
  </si>
  <si>
    <t>011702025001</t>
  </si>
  <si>
    <t>●其他现浇构件模板</t>
  </si>
  <si>
    <t>(1)构件类型:地沟</t>
  </si>
  <si>
    <t>装配式建筑工程</t>
  </si>
  <si>
    <t>单位工程(17装配式建筑)</t>
  </si>
  <si>
    <t>041102038001</t>
  </si>
  <si>
    <t>●设备螺栓套</t>
  </si>
  <si>
    <t>个</t>
  </si>
  <si>
    <t>011701002001</t>
  </si>
  <si>
    <t>●外脚手架及垂直封闭安全网</t>
  </si>
  <si>
    <t>安装单位工程</t>
  </si>
  <si>
    <t>单位工程(17安装)</t>
  </si>
  <si>
    <t>电气工程</t>
  </si>
  <si>
    <t>分项工程(17安装)</t>
  </si>
  <si>
    <t>031301017001</t>
  </si>
  <si>
    <t>●脚手架搭拆</t>
  </si>
  <si>
    <t>(1)电气设备安装工程脚手架搭拆费</t>
  </si>
  <si>
    <t>应急照明系统</t>
  </si>
  <si>
    <t>031301017002</t>
  </si>
  <si>
    <t>火灾报警系统</t>
  </si>
  <si>
    <t>031301017003</t>
  </si>
  <si>
    <t>(1)电气设备安装工程脚手架搭拆费
(2)消防工程脚手架搭拆费
(3)刷油、防腐工程脚手架搭拆费</t>
  </si>
  <si>
    <t>电气火灾监控系统</t>
  </si>
  <si>
    <t>031301017004</t>
  </si>
  <si>
    <t>(1)电气设备安装工程脚手架搭拆费
(2)消防工程脚手架搭拆费</t>
  </si>
  <si>
    <t>消防设备电源监控系统</t>
  </si>
  <si>
    <t>031301017005</t>
  </si>
  <si>
    <t>自动射流灭火装置系统</t>
  </si>
  <si>
    <t>031301017006</t>
  </si>
  <si>
    <t>消控室工程</t>
  </si>
  <si>
    <t>031301017007</t>
  </si>
  <si>
    <t>(1)自动化控制仪表脚手架搭拆费
(2)消防工程脚手架搭拆费</t>
  </si>
  <si>
    <t>消火栓工程</t>
  </si>
  <si>
    <t>031301017008</t>
  </si>
  <si>
    <t>(1)消防工程脚手架搭拆费
(2)给排水、采暖、燃气工程脚手架搭拆费
(3)刷油、防腐工程脚手架搭拆费</t>
  </si>
  <si>
    <t>自动喷水灭火系统</t>
  </si>
  <si>
    <t>031301017009</t>
  </si>
  <si>
    <t>(1)自动化控制仪表脚手架搭拆费
(2)工业管道脚手架搭拆费
(3)消防工程脚手架搭拆费
(4)给排水、采暖、燃气工程脚手架搭拆费
(5)刷油、防腐工程脚手架搭拆费</t>
  </si>
  <si>
    <t>通风防排烟工程</t>
  </si>
  <si>
    <t>031301017010</t>
  </si>
  <si>
    <t>(1)通风空调脚手架搭拆费
(2)给排水、采暖、燃气工程脚手架搭拆费
(3)刷油、防腐工程脚手架搭拆费
(4)电气设备安装工程脚手架搭拆费</t>
  </si>
  <si>
    <t>办公综合楼</t>
  </si>
  <si>
    <t>011705001002</t>
  </si>
  <si>
    <t>011705001003</t>
  </si>
  <si>
    <t>011701003003</t>
  </si>
  <si>
    <t>(1)服务对象:砌筑
(2)搭设高度:高度≤3.6m</t>
  </si>
  <si>
    <t>011701003004</t>
  </si>
  <si>
    <t>(1)服务对象:砌筑
(2)搭设高度:3.6m＜高度≤6m</t>
  </si>
  <si>
    <t>脚手架</t>
  </si>
  <si>
    <t>011701002002</t>
  </si>
  <si>
    <t>(1)服务对象:外墙
(2)搭设方式:落地式
(3)搭设高度:30m以内
(4)脚手架材质:扣件式钢管
(5)安全网材质:阻燃安全网</t>
  </si>
  <si>
    <t>011701010001</t>
  </si>
  <si>
    <t>●电梯井脚手架</t>
  </si>
  <si>
    <t>(1)构筑物几何尺寸、高度:2.2*2.5、22.9m</t>
  </si>
  <si>
    <t>011701006003</t>
  </si>
  <si>
    <t>(1)服务对象（天棚和墙面或天棚）:天棚和墙面
(2)服务高度:4.2m</t>
  </si>
  <si>
    <t>混凝土模板及支架</t>
  </si>
  <si>
    <t>011702033006</t>
  </si>
  <si>
    <t>(1)构件类型:垫层
(2)支撑高度:≤3.6m</t>
  </si>
  <si>
    <t>011702001007</t>
  </si>
  <si>
    <t>(1)基础类型:桩承台</t>
  </si>
  <si>
    <t>011702005002</t>
  </si>
  <si>
    <t>(1)支撑高度:≤3.6m
(2)构件形状:矩形</t>
  </si>
  <si>
    <t>011702001008</t>
  </si>
  <si>
    <t>011702002003</t>
  </si>
  <si>
    <t>(1)支撑高度:＞3.6m
(2)构件形状:矩形</t>
  </si>
  <si>
    <t>011702002004</t>
  </si>
  <si>
    <t>(1)支撑高度:＞3.6m
(2)构件形状:L型</t>
  </si>
  <si>
    <t>57</t>
  </si>
  <si>
    <t>011702011004</t>
  </si>
  <si>
    <t>(1)支撑高度:≤3.6m</t>
  </si>
  <si>
    <t>58</t>
  </si>
  <si>
    <t>011702014002</t>
  </si>
  <si>
    <t>(1)支撑高度:＞3.6m</t>
  </si>
  <si>
    <t>59</t>
  </si>
  <si>
    <t>011702024002</t>
  </si>
  <si>
    <t>(1)楼梯类型:直形楼梯 板式
(2)支撑高度:≤3.6m
(3)构件形状:双跑</t>
  </si>
  <si>
    <t>60</t>
  </si>
  <si>
    <t>011702003002</t>
  </si>
  <si>
    <t>61</t>
  </si>
  <si>
    <t>011702008003</t>
  </si>
  <si>
    <t>62</t>
  </si>
  <si>
    <t>011702009002</t>
  </si>
  <si>
    <t>63</t>
  </si>
  <si>
    <t>011702025002</t>
  </si>
  <si>
    <t>64</t>
  </si>
  <si>
    <t>011702023001</t>
  </si>
  <si>
    <t>●雨篷、悬挑构件模板</t>
  </si>
  <si>
    <t>(1)构件类型:雨篷(2)支撑高度:≤3.6m</t>
  </si>
  <si>
    <t>65</t>
  </si>
  <si>
    <t>011702025003</t>
  </si>
  <si>
    <t>(1)构件类型:平板</t>
  </si>
  <si>
    <t>66</t>
  </si>
  <si>
    <t>011702025004</t>
  </si>
  <si>
    <t>(1)构件类型:线条</t>
  </si>
  <si>
    <t>垂直运输</t>
  </si>
  <si>
    <t>67</t>
  </si>
  <si>
    <t>011703001001</t>
  </si>
  <si>
    <t>●垂直运输</t>
  </si>
  <si>
    <t>(1)建筑物建筑类型及结构形式:框架结构
(2)地下室建筑面积:无
(3)建筑物檐口高度、层数:22.15m、6层</t>
  </si>
  <si>
    <t>超高施工加压水泵费等</t>
  </si>
  <si>
    <t>68</t>
  </si>
  <si>
    <t>011704001001</t>
  </si>
  <si>
    <t>●超高施工加压水泵费</t>
  </si>
  <si>
    <t>(1)建筑物建筑类型及结构形式:框架结构
(2)建筑物檐口高度、层数:22.15m、6层</t>
  </si>
  <si>
    <t>大型机械设备进出场及安拆</t>
  </si>
  <si>
    <t>69</t>
  </si>
  <si>
    <t>011705001004</t>
  </si>
  <si>
    <t>保温、隔热、防腐工程</t>
  </si>
  <si>
    <t>70</t>
  </si>
  <si>
    <t>011702027001</t>
  </si>
  <si>
    <t>●台阶模板</t>
  </si>
  <si>
    <t>(1)台阶踏步宽:@300*145</t>
  </si>
  <si>
    <t>71</t>
  </si>
  <si>
    <t>031301017011</t>
  </si>
  <si>
    <t>72</t>
  </si>
  <si>
    <t>031301017012</t>
  </si>
  <si>
    <t>弱电工程</t>
  </si>
  <si>
    <t>73</t>
  </si>
  <si>
    <t>031301017013</t>
  </si>
  <si>
    <t>(1)电气设备安装工程脚手架搭拆费
(2)刷油、防腐工程脚手架搭拆费</t>
  </si>
  <si>
    <t>74</t>
  </si>
  <si>
    <t>031301017014</t>
  </si>
  <si>
    <t>75</t>
  </si>
  <si>
    <t>031301017015</t>
  </si>
  <si>
    <t>给排水工程</t>
  </si>
  <si>
    <t>76</t>
  </si>
  <si>
    <t>031301017016</t>
  </si>
  <si>
    <t>(1)电气设备安装工程脚手架搭拆费
(2)给排水、采暖、燃气工程脚手架搭拆费</t>
  </si>
  <si>
    <t>77</t>
  </si>
  <si>
    <t>031301017017</t>
  </si>
  <si>
    <t>78</t>
  </si>
  <si>
    <t>031301017018</t>
  </si>
  <si>
    <t>79</t>
  </si>
  <si>
    <t>031301017019</t>
  </si>
  <si>
    <t>(1)通风空调脚手架搭拆费
(2)刷油、防腐工程脚手架搭拆费</t>
  </si>
  <si>
    <t>80</t>
  </si>
  <si>
    <t>011705001005</t>
  </si>
  <si>
    <t>81</t>
  </si>
  <si>
    <t>011701003005</t>
  </si>
  <si>
    <t>82</t>
  </si>
  <si>
    <t>011701003006</t>
  </si>
  <si>
    <t>83</t>
  </si>
  <si>
    <t>011701002003</t>
  </si>
  <si>
    <t>(1)服务对象:消防水池
(2)搭设方式:双排
(3)搭设高度:一层地下室
(4)脚手架材质:扣件式钢管
(5)安全网材质:阻燃安全网</t>
  </si>
  <si>
    <t>84</t>
  </si>
  <si>
    <t>010401001001</t>
  </si>
  <si>
    <t>●砖胎模</t>
  </si>
  <si>
    <t>(1)砖品种、规格、强度等级:烧结煤矸石多孔砖、190×190×90、MU7.5
(2)砂浆强度等级:M5
(3)20厚1:3水泥砂浆抹面</t>
  </si>
  <si>
    <t>85</t>
  </si>
  <si>
    <t>011702033007</t>
  </si>
  <si>
    <t>86</t>
  </si>
  <si>
    <t>011702001009</t>
  </si>
  <si>
    <t>87</t>
  </si>
  <si>
    <t>011702002005</t>
  </si>
  <si>
    <t>(1)支撑高度:超过3.6m、不超过6m
(2)构件形状:矩形</t>
  </si>
  <si>
    <t>88</t>
  </si>
  <si>
    <t>011702011005</t>
  </si>
  <si>
    <t>(1)支撑高度:超过3.6m、不超过6m</t>
  </si>
  <si>
    <t>89</t>
  </si>
  <si>
    <t>011702014003</t>
  </si>
  <si>
    <t>90</t>
  </si>
  <si>
    <t>011702024003</t>
  </si>
  <si>
    <t>(1)楼梯类型:板式直形楼梯</t>
  </si>
  <si>
    <t>91</t>
  </si>
  <si>
    <t>011702003003</t>
  </si>
  <si>
    <t>(1)支撑高度:＜3.6m</t>
  </si>
  <si>
    <t>92</t>
  </si>
  <si>
    <t>011702008004</t>
  </si>
  <si>
    <t>93</t>
  </si>
  <si>
    <t>011702009003</t>
  </si>
  <si>
    <t>94</t>
  </si>
  <si>
    <t>011702001010</t>
  </si>
  <si>
    <t>95</t>
  </si>
  <si>
    <t>011701003007</t>
  </si>
  <si>
    <t>96</t>
  </si>
  <si>
    <t>011701002004</t>
  </si>
  <si>
    <t>(1)服务对象:消防水池
(2)搭设方式:落地式
(3)搭设高度:30m以内
(4)脚手架材质:扣件式钢管
(5)安全网材质:阻燃安全网</t>
  </si>
  <si>
    <t>97</t>
  </si>
  <si>
    <t>011702002006</t>
  </si>
  <si>
    <t>(1)支撑高度:＜3.6m
(2)构件形状:矩形</t>
  </si>
  <si>
    <t>98</t>
  </si>
  <si>
    <t>011702014004</t>
  </si>
  <si>
    <t>99</t>
  </si>
  <si>
    <t>011702003004</t>
  </si>
  <si>
    <t>100</t>
  </si>
  <si>
    <t>011702008005</t>
  </si>
  <si>
    <t>101</t>
  </si>
  <si>
    <t>011702009004</t>
  </si>
  <si>
    <t>102</t>
  </si>
  <si>
    <t>011702025005</t>
  </si>
  <si>
    <t>103</t>
  </si>
  <si>
    <t>011702011006</t>
  </si>
  <si>
    <t>104</t>
  </si>
  <si>
    <t>011703001002</t>
  </si>
  <si>
    <t>(1)建筑物建筑类型及结构形式:消防水池
(2)地下室建筑面积:97.52㎡
(3)建筑物檐口高度、层数:3.6m、一层</t>
  </si>
  <si>
    <t>安装单位工程-地下室</t>
  </si>
  <si>
    <t>105</t>
  </si>
  <si>
    <t>031301017020</t>
  </si>
  <si>
    <t>106</t>
  </si>
  <si>
    <t>031301017021</t>
  </si>
  <si>
    <t>107</t>
  </si>
  <si>
    <t>031301017022</t>
  </si>
  <si>
    <t>108</t>
  </si>
  <si>
    <t>031301017023</t>
  </si>
  <si>
    <t>109</t>
  </si>
  <si>
    <t>031301017024</t>
  </si>
  <si>
    <t>110</t>
  </si>
  <si>
    <t>031301017025</t>
  </si>
  <si>
    <t>111</t>
  </si>
  <si>
    <t>031301017026</t>
  </si>
  <si>
    <t>(1)自动化控制仪表脚手架搭拆费
(2)给排水、采暖、燃气工程脚手架搭拆费
(3)刷油、防腐工程脚手架搭拆费</t>
  </si>
  <si>
    <t>生活泵房工程</t>
  </si>
  <si>
    <t>112</t>
  </si>
  <si>
    <t>031301017027</t>
  </si>
  <si>
    <t>(1)工业管道脚手架搭拆费
(2)给排水、采暖、燃气工程脚手架搭拆费
(3)刷油、防腐工程脚手架搭拆费
(4)电气设备安装工程脚手架搭拆费</t>
  </si>
  <si>
    <t>消防泵房工程</t>
  </si>
  <si>
    <t>113</t>
  </si>
  <si>
    <t>031301017028</t>
  </si>
  <si>
    <t>(1)自动化控制仪表脚手架搭拆费
(2)工业管道脚手架搭拆费
(3)给排水、采暖、燃气工程脚手架搭拆费
(4)刷油、防腐工程脚手架搭拆费
(5)电气设备安装工程脚手架搭拆费
(6)消防工程脚手架搭拆费</t>
  </si>
  <si>
    <t>114</t>
  </si>
  <si>
    <t>031301017029</t>
  </si>
  <si>
    <t>(1)通风空调脚手架搭拆费          (2)刷油、防腐工程脚手架搭拆费
(3)电气设备安装工程脚手架搭拆费</t>
  </si>
  <si>
    <t>安装单位工程-上部</t>
  </si>
  <si>
    <t>031301017030</t>
  </si>
  <si>
    <t>031301017031</t>
  </si>
  <si>
    <t>117</t>
  </si>
  <si>
    <t>031301017032</t>
  </si>
  <si>
    <t>031301017033</t>
  </si>
  <si>
    <t>(1)给排水、采暖、燃气工程脚手架搭拆费</t>
  </si>
  <si>
    <t>土方工程</t>
  </si>
  <si>
    <t>011705001006</t>
  </si>
  <si>
    <t>排水沟</t>
  </si>
  <si>
    <t>011702033008</t>
  </si>
  <si>
    <t>(1)构件类型:垫层</t>
  </si>
  <si>
    <t>011702025006</t>
  </si>
  <si>
    <t>(1)构件类型:排水沟</t>
  </si>
  <si>
    <t>室外安装工程</t>
  </si>
  <si>
    <t>强电预埋工程</t>
  </si>
  <si>
    <t>消防弱电预埋工程</t>
  </si>
  <si>
    <t>充电桩工程</t>
  </si>
  <si>
    <t>011702033009</t>
  </si>
  <si>
    <t>011702001011</t>
  </si>
  <si>
    <t>消防工程</t>
  </si>
  <si>
    <t>给水系统</t>
  </si>
  <si>
    <t>雨水管网</t>
  </si>
  <si>
    <t>041101005001</t>
  </si>
  <si>
    <t>●井字架</t>
  </si>
  <si>
    <t>(1)钢管井字架(井深2m以内)</t>
  </si>
  <si>
    <t>座</t>
  </si>
  <si>
    <t>041101005002</t>
  </si>
  <si>
    <t>(1)钢管井字架(井深4m以内)</t>
  </si>
  <si>
    <t>011705001007</t>
  </si>
  <si>
    <t>污水管网</t>
  </si>
  <si>
    <t>041101005003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</si>
  <si>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</si>
  <si>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</si>
  <si>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</si>
  <si>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</si>
  <si>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</si>
  <si>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</si>
  <si>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</si>
  <si>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二</t>
  </si>
  <si>
    <t>材料</t>
  </si>
  <si>
    <t>01000030</t>
  </si>
  <si>
    <t>▲型钢</t>
  </si>
  <si>
    <t>综合</t>
  </si>
  <si>
    <t>kg</t>
  </si>
  <si>
    <t>01010100</t>
  </si>
  <si>
    <t>▲螺纹钢筋</t>
  </si>
  <si>
    <t>HRB335Φ12</t>
  </si>
  <si>
    <t>01010110</t>
  </si>
  <si>
    <t>HRB335Φ14</t>
  </si>
  <si>
    <t>01010130</t>
  </si>
  <si>
    <t>HRB335Φ18</t>
  </si>
  <si>
    <t>01010270</t>
  </si>
  <si>
    <t>HRB400Φ18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</si>
  <si>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</si>
  <si>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</si>
  <si>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</si>
  <si>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</si>
  <si>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</si>
  <si>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</si>
  <si>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</si>
  <si>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</si>
  <si>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</si>
  <si>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</si>
  <si>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</si>
  <si>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</si>
  <si>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</si>
  <si>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</si>
  <si>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</si>
  <si>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▲线材</t>
  </si>
  <si>
    <t>HRB400EΦ6</t>
  </si>
  <si>
    <t>01010590</t>
  </si>
  <si>
    <t>HRB400EΦ8</t>
  </si>
  <si>
    <t>01010600</t>
  </si>
  <si>
    <t>HRB400EΦ10</t>
  </si>
  <si>
    <t>01010690</t>
  </si>
  <si>
    <t>▲圆钢筋</t>
  </si>
  <si>
    <t>HPB300Φ6</t>
  </si>
  <si>
    <t>01090100</t>
  </si>
  <si>
    <t>▲圆钢</t>
  </si>
  <si>
    <t>01090110</t>
  </si>
  <si>
    <t>01090120</t>
  </si>
  <si>
    <t>Φ5.5～9</t>
  </si>
  <si>
    <t>01090140</t>
  </si>
  <si>
    <t>Φ10～14</t>
  </si>
  <si>
    <t>01090200</t>
  </si>
  <si>
    <t>Φ10以内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</si>
  <si>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</si>
  <si>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</si>
  <si>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</si>
  <si>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</si>
  <si>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</si>
  <si>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</si>
  <si>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</si>
  <si>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</si>
  <si>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01090310</t>
  </si>
  <si>
    <t>Φ28</t>
  </si>
  <si>
    <t>Φ12</t>
  </si>
  <si>
    <t>01090320</t>
  </si>
  <si>
    <t>Ф14</t>
  </si>
  <si>
    <t>01210010</t>
  </si>
  <si>
    <t>▲角钢</t>
  </si>
  <si>
    <t>01270020</t>
  </si>
  <si>
    <t>▲镀锌型钢</t>
  </si>
  <si>
    <t>含制作费等</t>
  </si>
  <si>
    <t>283</t>
  </si>
  <si>
    <t>04010001</t>
  </si>
  <si>
    <t>▲水泥</t>
  </si>
  <si>
    <t>32.5</t>
  </si>
  <si>
    <t>284</t>
  </si>
  <si>
    <t>04010050</t>
  </si>
  <si>
    <t>▲袋装水泥</t>
  </si>
  <si>
    <t>285</t>
  </si>
  <si>
    <t>04010090</t>
  </si>
  <si>
    <t>42.5</t>
  </si>
  <si>
    <t>286</t>
  </si>
  <si>
    <t>04010170</t>
  </si>
  <si>
    <t>▲散装水泥</t>
  </si>
  <si>
    <t>287</t>
  </si>
  <si>
    <t>04030120</t>
  </si>
  <si>
    <t>▲中(细)砂</t>
  </si>
  <si>
    <t>损耗2%+膨胀1.18</t>
  </si>
  <si>
    <t>288</t>
  </si>
  <si>
    <t>04030150</t>
  </si>
  <si>
    <t>▲中(粗)砂</t>
  </si>
  <si>
    <t>289</t>
  </si>
  <si>
    <t>290</t>
  </si>
  <si>
    <t>04030170</t>
  </si>
  <si>
    <t>▲机制砂</t>
  </si>
  <si>
    <t>291</t>
  </si>
  <si>
    <t>04030172</t>
  </si>
  <si>
    <t>用于混凝土、砂浆</t>
  </si>
  <si>
    <t>292</t>
  </si>
  <si>
    <t>04030174</t>
  </si>
  <si>
    <t>用于回填、垫层</t>
  </si>
  <si>
    <t>293</t>
  </si>
  <si>
    <t>04030175</t>
  </si>
  <si>
    <t>294</t>
  </si>
  <si>
    <t>04030230</t>
  </si>
  <si>
    <t>▲净干砂（机制砂）</t>
  </si>
  <si>
    <t>295</t>
  </si>
  <si>
    <t>04050120</t>
  </si>
  <si>
    <t>▲砾石</t>
  </si>
  <si>
    <t>Φ5-10</t>
  </si>
  <si>
    <t>296</t>
  </si>
  <si>
    <t>04050150</t>
  </si>
  <si>
    <t>Φ5-40</t>
  </si>
  <si>
    <t>297</t>
  </si>
  <si>
    <t>04050190</t>
  </si>
  <si>
    <t>▲碎石</t>
  </si>
  <si>
    <t>298</t>
  </si>
  <si>
    <t>04050191</t>
  </si>
  <si>
    <t>Φ0～5</t>
  </si>
  <si>
    <t>299</t>
  </si>
  <si>
    <t>04050200</t>
  </si>
  <si>
    <t>Φ5-10 （细石）</t>
  </si>
  <si>
    <t>300</t>
  </si>
  <si>
    <t>04050230</t>
  </si>
  <si>
    <t>Φ5-25</t>
  </si>
  <si>
    <t>301</t>
  </si>
  <si>
    <t>04050240</t>
  </si>
  <si>
    <t>Φ5-31.5</t>
  </si>
  <si>
    <t>302</t>
  </si>
  <si>
    <t>04050250</t>
  </si>
  <si>
    <t>303</t>
  </si>
  <si>
    <t>04050281</t>
  </si>
  <si>
    <t>Φ10～25</t>
  </si>
  <si>
    <t>305</t>
  </si>
  <si>
    <t>04050410</t>
  </si>
  <si>
    <t>▲碎石（级配）</t>
  </si>
  <si>
    <t>316</t>
  </si>
  <si>
    <t>04130060</t>
  </si>
  <si>
    <t>▲烧结粉煤灰砖</t>
  </si>
  <si>
    <t>240×115×53</t>
  </si>
  <si>
    <t>块</t>
  </si>
  <si>
    <t>317</t>
  </si>
  <si>
    <t>04130350</t>
  </si>
  <si>
    <t>▲水泥砖</t>
  </si>
  <si>
    <t>318</t>
  </si>
  <si>
    <t>04130540</t>
  </si>
  <si>
    <t>▲烧结煤矸石普通砖</t>
  </si>
  <si>
    <t>319</t>
  </si>
  <si>
    <t>04130570</t>
  </si>
  <si>
    <t>▲烧结煤矸石多孔砖</t>
  </si>
  <si>
    <t>190×190×90 MU7.5</t>
  </si>
  <si>
    <t>320</t>
  </si>
  <si>
    <t>04130600</t>
  </si>
  <si>
    <t>▲烧结煤矸石空心砖</t>
  </si>
  <si>
    <t>190×190×90</t>
  </si>
  <si>
    <t>321</t>
  </si>
  <si>
    <t>04130610</t>
  </si>
  <si>
    <t>190×190×190</t>
  </si>
  <si>
    <t>322</t>
  </si>
  <si>
    <t>04130720</t>
  </si>
  <si>
    <t>▲水泥实心砖</t>
  </si>
  <si>
    <t>240×115×53 MU10</t>
  </si>
  <si>
    <t>323</t>
  </si>
  <si>
    <t>04150080</t>
  </si>
  <si>
    <t>▲加气混凝土砌块</t>
  </si>
  <si>
    <t>A3.5</t>
  </si>
  <si>
    <t>324</t>
  </si>
  <si>
    <t>04150090</t>
  </si>
  <si>
    <t>A5.0</t>
  </si>
  <si>
    <t>330</t>
  </si>
  <si>
    <t>04290110</t>
  </si>
  <si>
    <t>▲钢筋混凝土PHC管桩</t>
  </si>
  <si>
    <t>Φ500 A125</t>
  </si>
  <si>
    <t>331</t>
  </si>
  <si>
    <t>04290120</t>
  </si>
  <si>
    <t>Φ500 AB125</t>
  </si>
  <si>
    <t>332</t>
  </si>
  <si>
    <t>04290630</t>
  </si>
  <si>
    <t>▲锚杆静压桩</t>
  </si>
  <si>
    <t>300*300mm</t>
  </si>
  <si>
    <t>349</t>
  </si>
  <si>
    <t>06110060</t>
  </si>
  <si>
    <t>▲中空LOW-E钢化玻璃</t>
  </si>
  <si>
    <t>5+12A+5</t>
  </si>
  <si>
    <t>㎡</t>
  </si>
  <si>
    <t>351</t>
  </si>
  <si>
    <t>07010170</t>
  </si>
  <si>
    <t>▲瓷质面砖</t>
  </si>
  <si>
    <t>400×800</t>
  </si>
  <si>
    <t>352</t>
  </si>
  <si>
    <t>07050050</t>
  </si>
  <si>
    <t>▲瓷质地面砖</t>
  </si>
  <si>
    <t>300×150</t>
  </si>
  <si>
    <t>353</t>
  </si>
  <si>
    <t>▲彩色釉面砖</t>
  </si>
  <si>
    <t>10厚</t>
  </si>
  <si>
    <t>354</t>
  </si>
  <si>
    <t>07050160</t>
  </si>
  <si>
    <t>▲防滑砖</t>
  </si>
  <si>
    <t>800×800</t>
  </si>
  <si>
    <t>357</t>
  </si>
  <si>
    <t>08030130</t>
  </si>
  <si>
    <t>▲磨光花岗岩板</t>
  </si>
  <si>
    <t>40厚</t>
  </si>
  <si>
    <t>362</t>
  </si>
  <si>
    <t>09050210</t>
  </si>
  <si>
    <t>▲铝合金平方板</t>
  </si>
  <si>
    <t>365</t>
  </si>
  <si>
    <t>09110090</t>
  </si>
  <si>
    <t>▲防水型复合板材</t>
  </si>
  <si>
    <t>18厚</t>
  </si>
  <si>
    <t>370</t>
  </si>
  <si>
    <t>10010310</t>
  </si>
  <si>
    <t>▲镀锌轻钢龙骨</t>
  </si>
  <si>
    <t>75×40</t>
  </si>
  <si>
    <t>371</t>
  </si>
  <si>
    <t>10010320</t>
  </si>
  <si>
    <t>75×50</t>
  </si>
  <si>
    <t>372</t>
  </si>
  <si>
    <t>10030260</t>
  </si>
  <si>
    <t>▲铝合金方板天棚龙骨（不上人型）</t>
  </si>
  <si>
    <t>嵌入式 600×600</t>
  </si>
  <si>
    <t>376</t>
  </si>
  <si>
    <t>11010440</t>
  </si>
  <si>
    <t>▲成品木门扇</t>
  </si>
  <si>
    <t>复合</t>
  </si>
  <si>
    <t>378</t>
  </si>
  <si>
    <t>11030030</t>
  </si>
  <si>
    <t>▲甲级钢质防火门</t>
  </si>
  <si>
    <t>综合  含门锁，闭门器</t>
  </si>
  <si>
    <t>379</t>
  </si>
  <si>
    <t>11030040</t>
  </si>
  <si>
    <t>▲乙级钢质防火门</t>
  </si>
  <si>
    <t>380</t>
  </si>
  <si>
    <t>11250085</t>
  </si>
  <si>
    <t>▲无机双轨特级防火卷帘门</t>
  </si>
  <si>
    <t>综合  含门锁</t>
  </si>
  <si>
    <t>512</t>
  </si>
  <si>
    <t>15130140</t>
  </si>
  <si>
    <t>▲挤塑聚苯板(XPS)</t>
  </si>
  <si>
    <t>515</t>
  </si>
  <si>
    <t>15230160</t>
  </si>
  <si>
    <t>▲玻化微珠保温砂浆粉料</t>
  </si>
  <si>
    <t>568</t>
  </si>
  <si>
    <t>17252190</t>
  </si>
  <si>
    <t>▲HDPE双壁波纹管,环刚度S2级(8KN/m2)</t>
  </si>
  <si>
    <t>DN300</t>
  </si>
  <si>
    <t>569</t>
  </si>
  <si>
    <t>17252200</t>
  </si>
  <si>
    <t>DN400</t>
  </si>
  <si>
    <t>570</t>
  </si>
  <si>
    <t>17252210</t>
  </si>
  <si>
    <t>DN500</t>
  </si>
  <si>
    <t>571</t>
  </si>
  <si>
    <t>17252220</t>
  </si>
  <si>
    <t>DN600</t>
  </si>
  <si>
    <t>572</t>
  </si>
  <si>
    <t>17252250</t>
  </si>
  <si>
    <t>DN1000</t>
  </si>
  <si>
    <t>792</t>
  </si>
  <si>
    <t>21050030</t>
  </si>
  <si>
    <t>▲冷热水淋浴器(插卡取水)</t>
  </si>
  <si>
    <t>套</t>
  </si>
  <si>
    <t>793</t>
  </si>
  <si>
    <t>21090001</t>
  </si>
  <si>
    <t>▲洗脸盆</t>
  </si>
  <si>
    <t>794</t>
  </si>
  <si>
    <t>21150001</t>
  </si>
  <si>
    <t>▲瓷蹲式大便器</t>
  </si>
  <si>
    <t>795</t>
  </si>
  <si>
    <t>21150120</t>
  </si>
  <si>
    <t>▲连体坐便器</t>
  </si>
  <si>
    <t>796</t>
  </si>
  <si>
    <t>21170001</t>
  </si>
  <si>
    <t>▲挂斗式小便器</t>
  </si>
  <si>
    <t>800</t>
  </si>
  <si>
    <t>21310130</t>
  </si>
  <si>
    <t>▲埋入式感应控制器</t>
  </si>
  <si>
    <t>823</t>
  </si>
  <si>
    <t>23030001</t>
  </si>
  <si>
    <t>▲室外地上式消火栓</t>
  </si>
  <si>
    <t>824</t>
  </si>
  <si>
    <t>23030160</t>
  </si>
  <si>
    <t>▲消火栓箱:采用SG20B65Z-J型,箱体尺寸为1000X700X200,消火栓安装详图集15S202-15。箱内配置:直径DN65mm旋转型栓口、麻质衬胶水带长度25m、水枪喷嘴口径19mm、火灾报警按钮、DN25消防卷盘一套(软管长度30m)、指示灯</t>
  </si>
  <si>
    <t>825</t>
  </si>
  <si>
    <t>▲薄型单栓室内消火栓箱(采用SG18B65Z-J型,箱体尺寸为1000X700X180,消火栓安装详图集15S202-15)箱内配置:SN65消火栓(单栓)一只、麻质衬胶水带长度25m、水枪喷嘴口径19mm、火灾报警按钮、DN25消防卷盘一套(软管长度30m)、指示灯</t>
  </si>
  <si>
    <t>1153</t>
  </si>
  <si>
    <t>49011001</t>
  </si>
  <si>
    <t>▲A型应急照明配电箱 1AES1</t>
  </si>
  <si>
    <t>台</t>
  </si>
  <si>
    <t>1155</t>
  </si>
  <si>
    <t>49011002</t>
  </si>
  <si>
    <t>▲A型应急照明配电箱 1AES21</t>
  </si>
  <si>
    <t>1157</t>
  </si>
  <si>
    <t>49011003</t>
  </si>
  <si>
    <t>▲A型应急照明配电箱 1AES22</t>
  </si>
  <si>
    <t>1159</t>
  </si>
  <si>
    <t>49011004</t>
  </si>
  <si>
    <t>▲A型应急照明配电箱 1AES3</t>
  </si>
  <si>
    <t>1176</t>
  </si>
  <si>
    <t>49011009</t>
  </si>
  <si>
    <t>▲钢支撑、钢拉条</t>
  </si>
  <si>
    <t>1177</t>
  </si>
  <si>
    <t>1180</t>
  </si>
  <si>
    <t>49011010</t>
  </si>
  <si>
    <t>▲钢檩条</t>
  </si>
  <si>
    <t>1270</t>
  </si>
  <si>
    <t>80251110</t>
  </si>
  <si>
    <t>▲水泥稳定粒料</t>
  </si>
  <si>
    <t>水泥用量 5%</t>
  </si>
  <si>
    <t>三</t>
  </si>
  <si>
    <t>设备</t>
  </si>
  <si>
    <t>23450220</t>
  </si>
  <si>
    <t>▲自动跟踪定位射流灭火装置 ZDMS0.6/10S</t>
  </si>
  <si>
    <t>79011007</t>
  </si>
  <si>
    <t>▲火灾自动报警控制器JB-QG-LD128E</t>
  </si>
  <si>
    <t>▲应急照明控制主机</t>
  </si>
  <si>
    <t>▲消防电源监控主机</t>
  </si>
  <si>
    <t>▲自动射流区域控制装置</t>
  </si>
  <si>
    <t>79011012</t>
  </si>
  <si>
    <t>▲潜水泵JYWQ80-40-9-1600-3 Q=40m3/h,H=9m,N=3.0KW配套控制箱、防水电缆等</t>
  </si>
  <si>
    <t>▲潜水泵YWQ50-20-15-1200-2.2 Q=20m3/h,H=15m,N=2.2KW配套控制箱、防水电缆等</t>
  </si>
  <si>
    <t>▲变频供水设备FBJS-30-48(Ⅰ) 主泵65DL16X3一用一备,辅泵32LG6.5-15X3 Q=20m3/h,H=40m,运行总功率8.1KW(成套设备,含气压罐、短管、管件、阀门、软接、压力表、控制柜、减震台座等)</t>
  </si>
  <si>
    <t>79011013</t>
  </si>
  <si>
    <t>▲室外消火栓加压泵(XH)XBD5/40-L Q=40L/S、H=0.45MPa、P=30KW 含水泵设备底座、JGF型减振器、联接板、泵体螺栓等</t>
  </si>
  <si>
    <t>▲自动喷淋加压泵(ZP)XBD9/40-L Q=40L/S、H=0.85MPa、P=75KW 含水泵设备底座、JGF型减振器、联接板、泵体螺栓等</t>
  </si>
  <si>
    <t>▲自动喷淋增压稳压泵(WY)XW(L)-II-1.0-86-ADL 配用水泵ADL3-23,N=2.2Kw,水泵流量为1.0L/S,稳压泵扬程为0.86MPa,启泵压力P1为0.79MPa  停泵压力P2为0.93MPa(成套设备,含气压罐、短管、管件、阀门、软接、压力表、控制柜、减震台座等)</t>
  </si>
  <si>
    <t>▲室内消火栓加压泵(X)XBD8/20-L Q=20L/S、H=0.60MPa、P=30KW 含水泵设备底座、JGF型减振器、联接板、泵体螺栓等</t>
  </si>
  <si>
    <t>79011037</t>
  </si>
  <si>
    <t>▲落地式双电源配电箱 1ATxb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</si>
</sst>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10" xfId="49" applyNumberFormat="1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tabSelected="1" workbookViewId="0">
      <selection activeCell="I3" sqref="I3:J3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25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5" t="s">
        <v>1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5" t="s">
        <v>1</v>
      </c>
    </row>
    <row r="4" ht="17.05" customHeight="1" spans="1:11">
      <c r="A4" s="12" t="s">
        <v>3</v>
      </c>
      <c r="B4" s="13"/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26"/>
      <c r="J4" s="27"/>
      <c r="K4" s="28" t="s">
        <v>1</v>
      </c>
    </row>
    <row r="5" ht="44" customHeight="1" spans="1:11">
      <c r="A5" s="16"/>
      <c r="B5" s="17"/>
      <c r="C5" s="18"/>
      <c r="D5" s="18"/>
      <c r="E5" s="18"/>
      <c r="F5" s="18"/>
      <c r="G5" s="18"/>
      <c r="H5" s="15" t="s">
        <v>10</v>
      </c>
      <c r="I5" s="27"/>
      <c r="J5" s="6" t="s">
        <v>11</v>
      </c>
      <c r="K5" s="28" t="s">
        <v>1</v>
      </c>
    </row>
    <row r="6" ht="20.15" customHeight="1" spans="1:11">
      <c r="A6" s="19" t="s">
        <v>12</v>
      </c>
      <c r="B6" s="20"/>
      <c r="C6" s="20"/>
      <c r="D6" s="20"/>
      <c r="E6" s="20"/>
      <c r="F6" s="20"/>
      <c r="G6" s="20"/>
      <c r="H6" s="20"/>
      <c r="I6" s="20"/>
      <c r="J6" s="21"/>
      <c r="K6" t="s">
        <v>13</v>
      </c>
    </row>
    <row r="7" ht="20.15" customHeight="1" spans="1:11">
      <c r="A7" s="19" t="s">
        <v>14</v>
      </c>
      <c r="B7" s="20"/>
      <c r="C7" s="20"/>
      <c r="D7" s="20"/>
      <c r="E7" s="20"/>
      <c r="F7" s="20"/>
      <c r="G7" s="20"/>
      <c r="H7" s="20"/>
      <c r="I7" s="20"/>
      <c r="J7" s="21"/>
      <c r="K7" t="s">
        <v>15</v>
      </c>
    </row>
    <row r="8" ht="20.15" customHeight="1" spans="1:11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1"/>
      <c r="K8" t="s">
        <v>17</v>
      </c>
    </row>
    <row r="9" ht="86.05" customHeight="1" spans="1:11">
      <c r="A9" s="19" t="s">
        <v>18</v>
      </c>
      <c r="B9" s="21"/>
      <c r="C9" s="7" t="s">
        <v>19</v>
      </c>
      <c r="D9" s="7" t="s">
        <v>20</v>
      </c>
      <c r="E9" s="7" t="s">
        <v>21</v>
      </c>
      <c r="F9" s="5" t="s">
        <v>22</v>
      </c>
      <c r="G9" s="9">
        <v>862</v>
      </c>
      <c r="H9" s="22">
        <v>217.24</v>
      </c>
      <c r="I9" s="29"/>
      <c r="J9" s="10">
        <f>H9*0.85</f>
        <v>184.654</v>
      </c>
      <c r="K9" t="s">
        <v>1</v>
      </c>
    </row>
    <row r="10" ht="86.05" customHeight="1" spans="1:11">
      <c r="A10" s="19" t="s">
        <v>23</v>
      </c>
      <c r="B10" s="21"/>
      <c r="C10" s="7" t="s">
        <v>24</v>
      </c>
      <c r="D10" s="7" t="s">
        <v>25</v>
      </c>
      <c r="E10" s="7" t="s">
        <v>26</v>
      </c>
      <c r="F10" s="5" t="s">
        <v>27</v>
      </c>
      <c r="G10" s="9">
        <v>4.68</v>
      </c>
      <c r="H10" s="22">
        <v>1134.14</v>
      </c>
      <c r="I10" s="29"/>
      <c r="J10" s="10">
        <f>H10*0.85</f>
        <v>964.019</v>
      </c>
      <c r="K10" t="s">
        <v>1</v>
      </c>
    </row>
    <row r="11" ht="20.15" customHeight="1" spans="1:11">
      <c r="A11" s="19" t="s">
        <v>28</v>
      </c>
      <c r="B11" s="20"/>
      <c r="C11" s="20"/>
      <c r="D11" s="20"/>
      <c r="E11" s="20"/>
      <c r="F11" s="20"/>
      <c r="G11" s="20"/>
      <c r="H11" s="20"/>
      <c r="I11" s="20"/>
      <c r="J11" s="21"/>
      <c r="K11" t="s">
        <v>15</v>
      </c>
    </row>
    <row r="12" ht="20.15" customHeight="1" spans="1:11">
      <c r="A12" s="19" t="s">
        <v>29</v>
      </c>
      <c r="B12" s="20"/>
      <c r="C12" s="20"/>
      <c r="D12" s="20"/>
      <c r="E12" s="20"/>
      <c r="F12" s="20"/>
      <c r="G12" s="20"/>
      <c r="H12" s="20"/>
      <c r="I12" s="20"/>
      <c r="J12" s="21"/>
      <c r="K12" t="s">
        <v>17</v>
      </c>
    </row>
    <row r="13" ht="20.15" customHeight="1" spans="1:11">
      <c r="A13" s="19" t="s">
        <v>30</v>
      </c>
      <c r="B13" s="20"/>
      <c r="C13" s="20"/>
      <c r="D13" s="20"/>
      <c r="E13" s="20"/>
      <c r="F13" s="20"/>
      <c r="G13" s="20"/>
      <c r="H13" s="20"/>
      <c r="I13" s="20"/>
      <c r="J13" s="21"/>
      <c r="K13" t="s">
        <v>17</v>
      </c>
    </row>
    <row r="14" ht="86.05" customHeight="1" spans="1:11">
      <c r="A14" s="19" t="s">
        <v>31</v>
      </c>
      <c r="B14" s="21"/>
      <c r="C14" s="7" t="s">
        <v>32</v>
      </c>
      <c r="D14" s="7" t="s">
        <v>33</v>
      </c>
      <c r="E14" s="7" t="s">
        <v>34</v>
      </c>
      <c r="F14" s="5" t="s">
        <v>27</v>
      </c>
      <c r="G14" s="9">
        <v>92.244</v>
      </c>
      <c r="H14" s="22">
        <v>498.81</v>
      </c>
      <c r="I14" s="29"/>
      <c r="J14" s="10">
        <f>H14*0.85</f>
        <v>423.9885</v>
      </c>
      <c r="K14" t="s">
        <v>1</v>
      </c>
    </row>
    <row r="15" ht="20.15" customHeight="1" spans="1:11">
      <c r="A15" s="19" t="s">
        <v>35</v>
      </c>
      <c r="B15" s="20"/>
      <c r="C15" s="20"/>
      <c r="D15" s="20"/>
      <c r="E15" s="20"/>
      <c r="F15" s="20"/>
      <c r="G15" s="20"/>
      <c r="H15" s="20"/>
      <c r="I15" s="20"/>
      <c r="J15" s="21"/>
      <c r="K15" t="s">
        <v>17</v>
      </c>
    </row>
    <row r="16" ht="74.4" customHeight="1" spans="1:11">
      <c r="A16" s="19" t="s">
        <v>36</v>
      </c>
      <c r="B16" s="21"/>
      <c r="C16" s="7" t="s">
        <v>37</v>
      </c>
      <c r="D16" s="7" t="s">
        <v>38</v>
      </c>
      <c r="E16" s="7" t="s">
        <v>39</v>
      </c>
      <c r="F16" s="5" t="s">
        <v>27</v>
      </c>
      <c r="G16" s="9">
        <v>17.852</v>
      </c>
      <c r="H16" s="22">
        <v>502.89</v>
      </c>
      <c r="I16" s="29"/>
      <c r="J16" s="10">
        <f>H16*0.85</f>
        <v>427.4565</v>
      </c>
      <c r="K16" t="s">
        <v>1</v>
      </c>
    </row>
    <row r="17" ht="74.4" customHeight="1" spans="1:11">
      <c r="A17" s="19" t="s">
        <v>40</v>
      </c>
      <c r="B17" s="21"/>
      <c r="C17" s="7" t="s">
        <v>41</v>
      </c>
      <c r="D17" s="7" t="s">
        <v>42</v>
      </c>
      <c r="E17" s="7" t="s">
        <v>43</v>
      </c>
      <c r="F17" s="5" t="s">
        <v>27</v>
      </c>
      <c r="G17" s="9">
        <v>24.308</v>
      </c>
      <c r="H17" s="22">
        <v>574.06</v>
      </c>
      <c r="I17" s="29"/>
      <c r="J17" s="10">
        <f>H17*0.85</f>
        <v>487.951</v>
      </c>
      <c r="K17" t="s">
        <v>1</v>
      </c>
    </row>
    <row r="18" ht="74.4" customHeight="1" spans="1:11">
      <c r="A18" s="19" t="s">
        <v>44</v>
      </c>
      <c r="B18" s="21"/>
      <c r="C18" s="7" t="s">
        <v>45</v>
      </c>
      <c r="D18" s="7" t="s">
        <v>46</v>
      </c>
      <c r="E18" s="7" t="s">
        <v>43</v>
      </c>
      <c r="F18" s="5" t="s">
        <v>27</v>
      </c>
      <c r="G18" s="9">
        <v>42.102</v>
      </c>
      <c r="H18" s="22">
        <v>579.81</v>
      </c>
      <c r="I18" s="29"/>
      <c r="J18" s="10">
        <f t="shared" ref="J18:J28" si="0">H18*0.85</f>
        <v>492.8385</v>
      </c>
      <c r="K18" t="s">
        <v>1</v>
      </c>
    </row>
    <row r="19" ht="74.4" customHeight="1" spans="1:11">
      <c r="A19" s="19" t="s">
        <v>47</v>
      </c>
      <c r="B19" s="21"/>
      <c r="C19" s="7" t="s">
        <v>48</v>
      </c>
      <c r="D19" s="7" t="s">
        <v>49</v>
      </c>
      <c r="E19" s="7" t="s">
        <v>43</v>
      </c>
      <c r="F19" s="5" t="s">
        <v>27</v>
      </c>
      <c r="G19" s="9">
        <v>11.858</v>
      </c>
      <c r="H19" s="22">
        <v>592.97</v>
      </c>
      <c r="I19" s="29"/>
      <c r="J19" s="10">
        <f t="shared" si="0"/>
        <v>504.0245</v>
      </c>
      <c r="K19" t="s">
        <v>1</v>
      </c>
    </row>
    <row r="20" ht="86.05" customHeight="1" spans="1:11">
      <c r="A20" s="19" t="s">
        <v>50</v>
      </c>
      <c r="B20" s="21"/>
      <c r="C20" s="7" t="s">
        <v>51</v>
      </c>
      <c r="D20" s="7" t="s">
        <v>52</v>
      </c>
      <c r="E20" s="7" t="s">
        <v>53</v>
      </c>
      <c r="F20" s="5" t="s">
        <v>27</v>
      </c>
      <c r="G20" s="9">
        <v>3.28</v>
      </c>
      <c r="H20" s="22">
        <v>594.45</v>
      </c>
      <c r="I20" s="29"/>
      <c r="J20" s="10">
        <f t="shared" si="0"/>
        <v>505.2825</v>
      </c>
      <c r="K20" t="s">
        <v>1</v>
      </c>
    </row>
    <row r="21" ht="74.4" customHeight="1" spans="1:11">
      <c r="A21" s="19" t="s">
        <v>54</v>
      </c>
      <c r="B21" s="21"/>
      <c r="C21" s="7" t="s">
        <v>55</v>
      </c>
      <c r="D21" s="7" t="s">
        <v>56</v>
      </c>
      <c r="E21" s="7" t="s">
        <v>43</v>
      </c>
      <c r="F21" s="5" t="s">
        <v>27</v>
      </c>
      <c r="G21" s="9">
        <v>34.843</v>
      </c>
      <c r="H21" s="22">
        <v>578.21</v>
      </c>
      <c r="I21" s="29"/>
      <c r="J21" s="10">
        <f t="shared" si="0"/>
        <v>491.4785</v>
      </c>
      <c r="K21" t="s">
        <v>1</v>
      </c>
    </row>
    <row r="22" ht="74.4" customHeight="1" spans="1:11">
      <c r="A22" s="19" t="s">
        <v>57</v>
      </c>
      <c r="B22" s="21"/>
      <c r="C22" s="7" t="s">
        <v>58</v>
      </c>
      <c r="D22" s="7" t="s">
        <v>59</v>
      </c>
      <c r="E22" s="7" t="s">
        <v>60</v>
      </c>
      <c r="F22" s="5" t="s">
        <v>27</v>
      </c>
      <c r="G22" s="9">
        <v>1.526</v>
      </c>
      <c r="H22" s="22">
        <v>767.83</v>
      </c>
      <c r="I22" s="29"/>
      <c r="J22" s="10">
        <f t="shared" si="0"/>
        <v>652.6555</v>
      </c>
      <c r="K22" t="s">
        <v>1</v>
      </c>
    </row>
    <row r="23" ht="74.4" customHeight="1" spans="1:11">
      <c r="A23" s="19" t="s">
        <v>61</v>
      </c>
      <c r="B23" s="21"/>
      <c r="C23" s="7" t="s">
        <v>62</v>
      </c>
      <c r="D23" s="7" t="s">
        <v>63</v>
      </c>
      <c r="E23" s="7" t="s">
        <v>60</v>
      </c>
      <c r="F23" s="5" t="s">
        <v>27</v>
      </c>
      <c r="G23" s="9">
        <v>1.152</v>
      </c>
      <c r="H23" s="22">
        <v>770.63</v>
      </c>
      <c r="I23" s="29"/>
      <c r="J23" s="10">
        <f t="shared" si="0"/>
        <v>655.0355</v>
      </c>
      <c r="K23" t="s">
        <v>1</v>
      </c>
    </row>
    <row r="24" ht="86.05" customHeight="1" spans="1:11">
      <c r="A24" s="19" t="s">
        <v>64</v>
      </c>
      <c r="B24" s="21"/>
      <c r="C24" s="7" t="s">
        <v>65</v>
      </c>
      <c r="D24" s="7" t="s">
        <v>63</v>
      </c>
      <c r="E24" s="7" t="s">
        <v>66</v>
      </c>
      <c r="F24" s="5" t="s">
        <v>27</v>
      </c>
      <c r="G24" s="9">
        <v>3.367</v>
      </c>
      <c r="H24" s="22">
        <v>770.63</v>
      </c>
      <c r="I24" s="29"/>
      <c r="J24" s="10">
        <f t="shared" si="0"/>
        <v>655.0355</v>
      </c>
      <c r="K24" t="s">
        <v>1</v>
      </c>
    </row>
    <row r="25" ht="74.4" customHeight="1" spans="1:11">
      <c r="A25" s="19" t="s">
        <v>67</v>
      </c>
      <c r="B25" s="21"/>
      <c r="C25" s="7" t="s">
        <v>68</v>
      </c>
      <c r="D25" s="7" t="s">
        <v>69</v>
      </c>
      <c r="E25" s="7" t="s">
        <v>60</v>
      </c>
      <c r="F25" s="5" t="s">
        <v>27</v>
      </c>
      <c r="G25" s="9">
        <v>0.848</v>
      </c>
      <c r="H25" s="22">
        <v>776.77</v>
      </c>
      <c r="I25" s="29"/>
      <c r="J25" s="10">
        <f t="shared" si="0"/>
        <v>660.2545</v>
      </c>
      <c r="K25" t="s">
        <v>1</v>
      </c>
    </row>
    <row r="26" ht="74.4" customHeight="1" spans="1:11">
      <c r="A26" s="19" t="s">
        <v>70</v>
      </c>
      <c r="B26" s="21"/>
      <c r="C26" s="7" t="s">
        <v>71</v>
      </c>
      <c r="D26" s="7" t="s">
        <v>72</v>
      </c>
      <c r="E26" s="7" t="s">
        <v>60</v>
      </c>
      <c r="F26" s="5" t="s">
        <v>27</v>
      </c>
      <c r="G26" s="9">
        <v>0.041</v>
      </c>
      <c r="H26" s="22">
        <v>731.03</v>
      </c>
      <c r="I26" s="29"/>
      <c r="J26" s="10">
        <f t="shared" si="0"/>
        <v>621.3755</v>
      </c>
      <c r="K26" t="s">
        <v>1</v>
      </c>
    </row>
    <row r="27" ht="74.4" customHeight="1" spans="1:11">
      <c r="A27" s="19" t="s">
        <v>73</v>
      </c>
      <c r="B27" s="21"/>
      <c r="C27" s="7" t="s">
        <v>74</v>
      </c>
      <c r="D27" s="7" t="s">
        <v>75</v>
      </c>
      <c r="E27" s="7" t="s">
        <v>76</v>
      </c>
      <c r="F27" s="5" t="s">
        <v>27</v>
      </c>
      <c r="G27" s="9">
        <v>52.579</v>
      </c>
      <c r="H27" s="22">
        <v>553.18</v>
      </c>
      <c r="I27" s="29"/>
      <c r="J27" s="10">
        <f t="shared" si="0"/>
        <v>470.203</v>
      </c>
      <c r="K27" t="s">
        <v>1</v>
      </c>
    </row>
    <row r="28" ht="74.4" customHeight="1" spans="1:11">
      <c r="A28" s="19" t="s">
        <v>77</v>
      </c>
      <c r="B28" s="21"/>
      <c r="C28" s="7" t="s">
        <v>78</v>
      </c>
      <c r="D28" s="7" t="s">
        <v>79</v>
      </c>
      <c r="E28" s="7" t="s">
        <v>76</v>
      </c>
      <c r="F28" s="5" t="s">
        <v>27</v>
      </c>
      <c r="G28" s="9">
        <v>51.435</v>
      </c>
      <c r="H28" s="22">
        <v>554.85</v>
      </c>
      <c r="I28" s="29"/>
      <c r="J28" s="10">
        <f t="shared" si="0"/>
        <v>471.6225</v>
      </c>
      <c r="K28" t="s">
        <v>1</v>
      </c>
    </row>
    <row r="29" ht="20.15" customHeight="1" spans="1:11">
      <c r="A29" s="19" t="s">
        <v>1</v>
      </c>
      <c r="B29" s="21"/>
      <c r="C29" s="7" t="s">
        <v>1</v>
      </c>
      <c r="D29" s="7" t="s">
        <v>80</v>
      </c>
      <c r="E29" s="7" t="s">
        <v>1</v>
      </c>
      <c r="F29" s="5" t="s">
        <v>1</v>
      </c>
      <c r="G29" s="23"/>
      <c r="H29" s="24"/>
      <c r="I29" s="30"/>
      <c r="J29" s="23"/>
      <c r="K29" t="s">
        <v>1</v>
      </c>
    </row>
    <row r="30" ht="74.4" customHeight="1" spans="1:11">
      <c r="A30" s="19" t="s">
        <v>81</v>
      </c>
      <c r="B30" s="21"/>
      <c r="C30" s="7" t="s">
        <v>82</v>
      </c>
      <c r="D30" s="7" t="s">
        <v>38</v>
      </c>
      <c r="E30" s="7" t="s">
        <v>39</v>
      </c>
      <c r="F30" s="5" t="s">
        <v>27</v>
      </c>
      <c r="G30" s="9">
        <v>5.802</v>
      </c>
      <c r="H30" s="22">
        <v>502.89</v>
      </c>
      <c r="I30" s="29"/>
      <c r="J30" s="10">
        <f>H30*0.85</f>
        <v>427.4565</v>
      </c>
      <c r="K30" t="s">
        <v>1</v>
      </c>
    </row>
    <row r="31" ht="74.4" customHeight="1" spans="1:11">
      <c r="A31" s="19" t="s">
        <v>83</v>
      </c>
      <c r="B31" s="21"/>
      <c r="C31" s="7" t="s">
        <v>84</v>
      </c>
      <c r="D31" s="7" t="s">
        <v>79</v>
      </c>
      <c r="E31" s="7" t="s">
        <v>76</v>
      </c>
      <c r="F31" s="5" t="s">
        <v>27</v>
      </c>
      <c r="G31" s="9">
        <v>15.529</v>
      </c>
      <c r="H31" s="22">
        <v>554.85</v>
      </c>
      <c r="I31" s="29"/>
      <c r="J31" s="10">
        <f t="shared" ref="J31:J37" si="1">H31*0.85</f>
        <v>471.6225</v>
      </c>
      <c r="K31" t="s">
        <v>1</v>
      </c>
    </row>
    <row r="32" ht="74.4" customHeight="1" spans="1:11">
      <c r="A32" s="19" t="s">
        <v>85</v>
      </c>
      <c r="B32" s="21"/>
      <c r="C32" s="7" t="s">
        <v>86</v>
      </c>
      <c r="D32" s="7" t="s">
        <v>87</v>
      </c>
      <c r="E32" s="7" t="s">
        <v>76</v>
      </c>
      <c r="F32" s="5" t="s">
        <v>27</v>
      </c>
      <c r="G32" s="9">
        <v>19.366</v>
      </c>
      <c r="H32" s="22">
        <v>566.48</v>
      </c>
      <c r="I32" s="29"/>
      <c r="J32" s="10">
        <f t="shared" si="1"/>
        <v>481.508</v>
      </c>
      <c r="K32" t="s">
        <v>1</v>
      </c>
    </row>
    <row r="33" ht="62.8" customHeight="1" spans="1:11">
      <c r="A33" s="19" t="s">
        <v>88</v>
      </c>
      <c r="B33" s="21"/>
      <c r="C33" s="7" t="s">
        <v>89</v>
      </c>
      <c r="D33" s="7" t="s">
        <v>90</v>
      </c>
      <c r="E33" s="7" t="s">
        <v>91</v>
      </c>
      <c r="F33" s="5" t="s">
        <v>92</v>
      </c>
      <c r="G33" s="9">
        <v>42.975</v>
      </c>
      <c r="H33" s="22">
        <v>179.11</v>
      </c>
      <c r="I33" s="29"/>
      <c r="J33" s="10">
        <f t="shared" si="1"/>
        <v>152.2435</v>
      </c>
      <c r="K33" t="s">
        <v>1</v>
      </c>
    </row>
    <row r="34" ht="20.15" customHeight="1" spans="1:11">
      <c r="A34" s="19" t="s">
        <v>1</v>
      </c>
      <c r="B34" s="21"/>
      <c r="C34" s="7" t="s">
        <v>1</v>
      </c>
      <c r="D34" s="7" t="s">
        <v>93</v>
      </c>
      <c r="E34" s="7" t="s">
        <v>1</v>
      </c>
      <c r="F34" s="5" t="s">
        <v>1</v>
      </c>
      <c r="G34" s="23"/>
      <c r="H34" s="24"/>
      <c r="I34" s="30"/>
      <c r="J34" s="10">
        <f t="shared" si="1"/>
        <v>0</v>
      </c>
      <c r="K34" t="s">
        <v>1</v>
      </c>
    </row>
    <row r="35" ht="74.4" customHeight="1" spans="1:11">
      <c r="A35" s="19" t="s">
        <v>94</v>
      </c>
      <c r="B35" s="21"/>
      <c r="C35" s="7" t="s">
        <v>95</v>
      </c>
      <c r="D35" s="7" t="s">
        <v>38</v>
      </c>
      <c r="E35" s="7" t="s">
        <v>39</v>
      </c>
      <c r="F35" s="5" t="s">
        <v>27</v>
      </c>
      <c r="G35" s="9">
        <v>11.184</v>
      </c>
      <c r="H35" s="22">
        <v>502.89</v>
      </c>
      <c r="I35" s="29"/>
      <c r="J35" s="10">
        <f t="shared" si="1"/>
        <v>427.4565</v>
      </c>
      <c r="K35" t="s">
        <v>1</v>
      </c>
    </row>
    <row r="36" ht="74.4" customHeight="1" spans="1:11">
      <c r="A36" s="19" t="s">
        <v>96</v>
      </c>
      <c r="B36" s="21"/>
      <c r="C36" s="7" t="s">
        <v>97</v>
      </c>
      <c r="D36" s="7" t="s">
        <v>79</v>
      </c>
      <c r="E36" s="7" t="s">
        <v>76</v>
      </c>
      <c r="F36" s="5" t="s">
        <v>27</v>
      </c>
      <c r="G36" s="9">
        <v>30.1</v>
      </c>
      <c r="H36" s="22">
        <v>554.85</v>
      </c>
      <c r="I36" s="29"/>
      <c r="J36" s="10">
        <f t="shared" si="1"/>
        <v>471.6225</v>
      </c>
      <c r="K36" t="s">
        <v>1</v>
      </c>
    </row>
    <row r="37" ht="74.4" customHeight="1" spans="1:11">
      <c r="A37" s="19" t="s">
        <v>98</v>
      </c>
      <c r="B37" s="21"/>
      <c r="C37" s="7" t="s">
        <v>99</v>
      </c>
      <c r="D37" s="7" t="s">
        <v>87</v>
      </c>
      <c r="E37" s="7" t="s">
        <v>76</v>
      </c>
      <c r="F37" s="5" t="s">
        <v>27</v>
      </c>
      <c r="G37" s="9">
        <v>33.802</v>
      </c>
      <c r="H37" s="22">
        <v>566.48</v>
      </c>
      <c r="I37" s="29"/>
      <c r="J37" s="10">
        <f t="shared" si="1"/>
        <v>481.508</v>
      </c>
      <c r="K37" t="s">
        <v>1</v>
      </c>
    </row>
    <row r="38" ht="20.15" customHeight="1" spans="1:11">
      <c r="A38" s="19" t="s">
        <v>1</v>
      </c>
      <c r="B38" s="21"/>
      <c r="C38" s="7" t="s">
        <v>1</v>
      </c>
      <c r="D38" s="7" t="s">
        <v>100</v>
      </c>
      <c r="E38" s="7" t="s">
        <v>1</v>
      </c>
      <c r="F38" s="5" t="s">
        <v>1</v>
      </c>
      <c r="G38" s="23"/>
      <c r="H38" s="24"/>
      <c r="I38" s="30"/>
      <c r="J38" s="23"/>
      <c r="K38" t="s">
        <v>1</v>
      </c>
    </row>
    <row r="39" ht="74.4" customHeight="1" spans="1:11">
      <c r="A39" s="19" t="s">
        <v>101</v>
      </c>
      <c r="B39" s="21"/>
      <c r="C39" s="7" t="s">
        <v>102</v>
      </c>
      <c r="D39" s="7" t="s">
        <v>38</v>
      </c>
      <c r="E39" s="7" t="s">
        <v>39</v>
      </c>
      <c r="F39" s="5" t="s">
        <v>27</v>
      </c>
      <c r="G39" s="9">
        <v>1.986</v>
      </c>
      <c r="H39" s="22">
        <v>502.89</v>
      </c>
      <c r="I39" s="29"/>
      <c r="J39" s="10">
        <f>H39*0.85</f>
        <v>427.4565</v>
      </c>
      <c r="K39" t="s">
        <v>1</v>
      </c>
    </row>
    <row r="40" ht="74.4" customHeight="1" spans="1:11">
      <c r="A40" s="19" t="s">
        <v>103</v>
      </c>
      <c r="B40" s="21"/>
      <c r="C40" s="7" t="s">
        <v>104</v>
      </c>
      <c r="D40" s="7" t="s">
        <v>79</v>
      </c>
      <c r="E40" s="7" t="s">
        <v>43</v>
      </c>
      <c r="F40" s="5" t="s">
        <v>27</v>
      </c>
      <c r="G40" s="9">
        <v>1.812</v>
      </c>
      <c r="H40" s="22">
        <v>572.97</v>
      </c>
      <c r="I40" s="29"/>
      <c r="J40" s="10">
        <f>H40*0.85</f>
        <v>487.0245</v>
      </c>
      <c r="K40" t="s">
        <v>1</v>
      </c>
    </row>
    <row r="41" ht="74.4" customHeight="1" spans="1:11">
      <c r="A41" s="19" t="s">
        <v>105</v>
      </c>
      <c r="B41" s="21"/>
      <c r="C41" s="7" t="s">
        <v>106</v>
      </c>
      <c r="D41" s="7" t="s">
        <v>87</v>
      </c>
      <c r="E41" s="7" t="s">
        <v>43</v>
      </c>
      <c r="F41" s="5" t="s">
        <v>27</v>
      </c>
      <c r="G41" s="9">
        <v>26.498</v>
      </c>
      <c r="H41" s="22">
        <v>584.61</v>
      </c>
      <c r="I41" s="29"/>
      <c r="J41" s="10">
        <f>H41*0.85</f>
        <v>496.9185</v>
      </c>
      <c r="K41" t="s">
        <v>1</v>
      </c>
    </row>
    <row r="42" ht="75" customHeight="1" spans="1:11">
      <c r="A42" s="19" t="s">
        <v>107</v>
      </c>
      <c r="B42" s="21"/>
      <c r="C42" s="7" t="s">
        <v>108</v>
      </c>
      <c r="D42" s="7" t="s">
        <v>109</v>
      </c>
      <c r="E42" s="7" t="s">
        <v>43</v>
      </c>
      <c r="F42" s="5" t="s">
        <v>27</v>
      </c>
      <c r="G42" s="9">
        <v>16.185</v>
      </c>
      <c r="H42" s="22">
        <v>570.33</v>
      </c>
      <c r="I42" s="29"/>
      <c r="J42" s="10">
        <f>H42*0.85</f>
        <v>484.7805</v>
      </c>
      <c r="K42" t="s">
        <v>1</v>
      </c>
    </row>
    <row r="43" ht="120.9" customHeight="1" spans="1:11">
      <c r="A43" s="19" t="s">
        <v>110</v>
      </c>
      <c r="B43" s="21"/>
      <c r="C43" s="7" t="s">
        <v>111</v>
      </c>
      <c r="D43" s="7" t="s">
        <v>112</v>
      </c>
      <c r="E43" s="7" t="s">
        <v>113</v>
      </c>
      <c r="F43" s="5" t="s">
        <v>92</v>
      </c>
      <c r="G43" s="9">
        <v>13.272</v>
      </c>
      <c r="H43" s="22">
        <v>559.29</v>
      </c>
      <c r="I43" s="29"/>
      <c r="J43" s="10">
        <f>H43*0.85</f>
        <v>475.3965</v>
      </c>
      <c r="K43" t="s">
        <v>1</v>
      </c>
    </row>
    <row r="44" ht="20.15" customHeight="1" spans="1:11">
      <c r="A44" s="19" t="s">
        <v>114</v>
      </c>
      <c r="B44" s="20"/>
      <c r="C44" s="20"/>
      <c r="D44" s="20"/>
      <c r="E44" s="20"/>
      <c r="F44" s="20"/>
      <c r="G44" s="20"/>
      <c r="H44" s="20"/>
      <c r="I44" s="20"/>
      <c r="J44" s="21"/>
      <c r="K44" t="s">
        <v>17</v>
      </c>
    </row>
    <row r="45" ht="39.55" customHeight="1" spans="1:11">
      <c r="A45" s="19" t="s">
        <v>115</v>
      </c>
      <c r="B45" s="21"/>
      <c r="C45" s="7" t="s">
        <v>116</v>
      </c>
      <c r="D45" s="7" t="s">
        <v>117</v>
      </c>
      <c r="E45" s="7" t="s">
        <v>118</v>
      </c>
      <c r="F45" s="5" t="s">
        <v>119</v>
      </c>
      <c r="G45" s="9">
        <v>0.14</v>
      </c>
      <c r="H45" s="22">
        <v>6002.61</v>
      </c>
      <c r="I45" s="29"/>
      <c r="J45" s="10">
        <f>H45*0.85</f>
        <v>5102.2185</v>
      </c>
      <c r="K45" t="s">
        <v>1</v>
      </c>
    </row>
    <row r="46" ht="39.55" customHeight="1" spans="1:11">
      <c r="A46" s="19" t="s">
        <v>120</v>
      </c>
      <c r="B46" s="21"/>
      <c r="C46" s="7" t="s">
        <v>121</v>
      </c>
      <c r="D46" s="7" t="s">
        <v>117</v>
      </c>
      <c r="E46" s="7" t="s">
        <v>122</v>
      </c>
      <c r="F46" s="5" t="s">
        <v>119</v>
      </c>
      <c r="G46" s="9">
        <v>0.064</v>
      </c>
      <c r="H46" s="22">
        <v>5822.63</v>
      </c>
      <c r="I46" s="29"/>
      <c r="J46" s="10">
        <f t="shared" ref="J46:J56" si="2">H46*0.85</f>
        <v>4949.2355</v>
      </c>
      <c r="K46" t="s">
        <v>1</v>
      </c>
    </row>
    <row r="47" ht="39.55" customHeight="1" spans="1:11">
      <c r="A47" s="19" t="s">
        <v>123</v>
      </c>
      <c r="B47" s="21"/>
      <c r="C47" s="7" t="s">
        <v>124</v>
      </c>
      <c r="D47" s="7" t="s">
        <v>117</v>
      </c>
      <c r="E47" s="7" t="s">
        <v>125</v>
      </c>
      <c r="F47" s="5" t="s">
        <v>119</v>
      </c>
      <c r="G47" s="9">
        <v>0.072</v>
      </c>
      <c r="H47" s="22">
        <v>5822.63</v>
      </c>
      <c r="I47" s="29"/>
      <c r="J47" s="10">
        <f t="shared" si="2"/>
        <v>4949.2355</v>
      </c>
      <c r="K47" t="s">
        <v>1</v>
      </c>
    </row>
    <row r="48" ht="39.55" customHeight="1" spans="1:11">
      <c r="A48" s="19" t="s">
        <v>126</v>
      </c>
      <c r="B48" s="21"/>
      <c r="C48" s="7" t="s">
        <v>127</v>
      </c>
      <c r="D48" s="7" t="s">
        <v>117</v>
      </c>
      <c r="E48" s="7" t="s">
        <v>128</v>
      </c>
      <c r="F48" s="5" t="s">
        <v>119</v>
      </c>
      <c r="G48" s="9">
        <v>3.281</v>
      </c>
      <c r="H48" s="22">
        <v>5903.01</v>
      </c>
      <c r="I48" s="29"/>
      <c r="J48" s="10">
        <f t="shared" si="2"/>
        <v>5017.5585</v>
      </c>
      <c r="K48" t="s">
        <v>1</v>
      </c>
    </row>
    <row r="49" ht="39.55" customHeight="1" spans="1:11">
      <c r="A49" s="19" t="s">
        <v>129</v>
      </c>
      <c r="B49" s="21"/>
      <c r="C49" s="7" t="s">
        <v>130</v>
      </c>
      <c r="D49" s="7" t="s">
        <v>117</v>
      </c>
      <c r="E49" s="7" t="s">
        <v>131</v>
      </c>
      <c r="F49" s="5" t="s">
        <v>119</v>
      </c>
      <c r="G49" s="9">
        <v>3.136</v>
      </c>
      <c r="H49" s="22">
        <v>5588.39</v>
      </c>
      <c r="I49" s="29"/>
      <c r="J49" s="10">
        <f t="shared" si="2"/>
        <v>4750.1315</v>
      </c>
      <c r="K49" t="s">
        <v>1</v>
      </c>
    </row>
    <row r="50" ht="39.55" customHeight="1" spans="1:11">
      <c r="A50" s="19" t="s">
        <v>132</v>
      </c>
      <c r="B50" s="21"/>
      <c r="C50" s="7" t="s">
        <v>133</v>
      </c>
      <c r="D50" s="7" t="s">
        <v>117</v>
      </c>
      <c r="E50" s="7" t="s">
        <v>134</v>
      </c>
      <c r="F50" s="5" t="s">
        <v>119</v>
      </c>
      <c r="G50" s="9">
        <v>1.596</v>
      </c>
      <c r="H50" s="22">
        <v>5588.39</v>
      </c>
      <c r="I50" s="29"/>
      <c r="J50" s="10">
        <f t="shared" si="2"/>
        <v>4750.1315</v>
      </c>
      <c r="K50" t="s">
        <v>1</v>
      </c>
    </row>
    <row r="51" ht="39.55" customHeight="1" spans="1:11">
      <c r="A51" s="19" t="s">
        <v>135</v>
      </c>
      <c r="B51" s="21"/>
      <c r="C51" s="7" t="s">
        <v>136</v>
      </c>
      <c r="D51" s="7" t="s">
        <v>117</v>
      </c>
      <c r="E51" s="7" t="s">
        <v>137</v>
      </c>
      <c r="F51" s="5" t="s">
        <v>119</v>
      </c>
      <c r="G51" s="9">
        <v>0.618</v>
      </c>
      <c r="H51" s="22">
        <v>5440.59</v>
      </c>
      <c r="I51" s="29"/>
      <c r="J51" s="10">
        <f t="shared" si="2"/>
        <v>4624.5015</v>
      </c>
      <c r="K51" t="s">
        <v>1</v>
      </c>
    </row>
    <row r="52" ht="39.55" customHeight="1" spans="1:11">
      <c r="A52" s="19" t="s">
        <v>138</v>
      </c>
      <c r="B52" s="21"/>
      <c r="C52" s="7" t="s">
        <v>139</v>
      </c>
      <c r="D52" s="7" t="s">
        <v>117</v>
      </c>
      <c r="E52" s="7" t="s">
        <v>140</v>
      </c>
      <c r="F52" s="5" t="s">
        <v>119</v>
      </c>
      <c r="G52" s="9">
        <v>1.259</v>
      </c>
      <c r="H52" s="22">
        <v>5331.83</v>
      </c>
      <c r="I52" s="29"/>
      <c r="J52" s="10">
        <f t="shared" si="2"/>
        <v>4532.0555</v>
      </c>
      <c r="K52" t="s">
        <v>1</v>
      </c>
    </row>
    <row r="53" ht="39.55" customHeight="1" spans="1:11">
      <c r="A53" s="19" t="s">
        <v>141</v>
      </c>
      <c r="B53" s="21"/>
      <c r="C53" s="7" t="s">
        <v>142</v>
      </c>
      <c r="D53" s="7" t="s">
        <v>117</v>
      </c>
      <c r="E53" s="7" t="s">
        <v>143</v>
      </c>
      <c r="F53" s="5" t="s">
        <v>119</v>
      </c>
      <c r="G53" s="9">
        <v>3.702</v>
      </c>
      <c r="H53" s="22">
        <v>5255.95</v>
      </c>
      <c r="I53" s="29"/>
      <c r="J53" s="10">
        <f t="shared" si="2"/>
        <v>4467.5575</v>
      </c>
      <c r="K53" t="s">
        <v>1</v>
      </c>
    </row>
    <row r="54" ht="39.55" customHeight="1" spans="1:11">
      <c r="A54" s="19" t="s">
        <v>144</v>
      </c>
      <c r="B54" s="21"/>
      <c r="C54" s="7" t="s">
        <v>145</v>
      </c>
      <c r="D54" s="7" t="s">
        <v>117</v>
      </c>
      <c r="E54" s="7" t="s">
        <v>146</v>
      </c>
      <c r="F54" s="5" t="s">
        <v>119</v>
      </c>
      <c r="G54" s="9">
        <v>2.791</v>
      </c>
      <c r="H54" s="22">
        <v>5220.53</v>
      </c>
      <c r="I54" s="29"/>
      <c r="J54" s="10">
        <f t="shared" si="2"/>
        <v>4437.4505</v>
      </c>
      <c r="K54" t="s">
        <v>1</v>
      </c>
    </row>
    <row r="55" ht="39.55" customHeight="1" spans="1:11">
      <c r="A55" s="19" t="s">
        <v>147</v>
      </c>
      <c r="B55" s="21"/>
      <c r="C55" s="7" t="s">
        <v>148</v>
      </c>
      <c r="D55" s="7" t="s">
        <v>117</v>
      </c>
      <c r="E55" s="7" t="s">
        <v>149</v>
      </c>
      <c r="F55" s="5" t="s">
        <v>119</v>
      </c>
      <c r="G55" s="9">
        <v>0.109</v>
      </c>
      <c r="H55" s="22">
        <v>4987.7</v>
      </c>
      <c r="I55" s="29"/>
      <c r="J55" s="10">
        <f t="shared" si="2"/>
        <v>4239.545</v>
      </c>
      <c r="K55" t="s">
        <v>1</v>
      </c>
    </row>
    <row r="56" ht="39.55" customHeight="1" spans="1:11">
      <c r="A56" s="19" t="s">
        <v>150</v>
      </c>
      <c r="B56" s="21"/>
      <c r="C56" s="7" t="s">
        <v>151</v>
      </c>
      <c r="D56" s="7" t="s">
        <v>117</v>
      </c>
      <c r="E56" s="7" t="s">
        <v>152</v>
      </c>
      <c r="F56" s="5" t="s">
        <v>119</v>
      </c>
      <c r="G56" s="9">
        <v>0.013</v>
      </c>
      <c r="H56" s="22">
        <v>4978.85</v>
      </c>
      <c r="I56" s="29"/>
      <c r="J56" s="10">
        <f t="shared" si="2"/>
        <v>4232.0225</v>
      </c>
      <c r="K56" t="s">
        <v>1</v>
      </c>
    </row>
    <row r="57" ht="20.15" customHeight="1" spans="1:11">
      <c r="A57" s="19" t="s">
        <v>153</v>
      </c>
      <c r="B57" s="20"/>
      <c r="C57" s="20"/>
      <c r="D57" s="20"/>
      <c r="E57" s="20"/>
      <c r="F57" s="20"/>
      <c r="G57" s="20"/>
      <c r="H57" s="20"/>
      <c r="I57" s="20"/>
      <c r="J57" s="21"/>
      <c r="K57" t="s">
        <v>154</v>
      </c>
    </row>
    <row r="58" ht="86.05" customHeight="1" spans="1:11">
      <c r="A58" s="19" t="s">
        <v>155</v>
      </c>
      <c r="B58" s="21"/>
      <c r="C58" s="7" t="s">
        <v>156</v>
      </c>
      <c r="D58" s="7" t="s">
        <v>157</v>
      </c>
      <c r="E58" s="7" t="s">
        <v>158</v>
      </c>
      <c r="F58" s="5" t="s">
        <v>119</v>
      </c>
      <c r="G58" s="9">
        <v>0.111</v>
      </c>
      <c r="H58" s="22">
        <v>11876.29</v>
      </c>
      <c r="I58" s="29"/>
      <c r="J58" s="10">
        <f>H58*0.85</f>
        <v>10094.8465</v>
      </c>
      <c r="K58" t="s">
        <v>1</v>
      </c>
    </row>
    <row r="59" ht="51.15" customHeight="1" spans="1:11">
      <c r="A59" s="19" t="s">
        <v>159</v>
      </c>
      <c r="B59" s="21"/>
      <c r="C59" s="7" t="s">
        <v>160</v>
      </c>
      <c r="D59" s="7" t="s">
        <v>157</v>
      </c>
      <c r="E59" s="7" t="s">
        <v>161</v>
      </c>
      <c r="F59" s="5" t="s">
        <v>119</v>
      </c>
      <c r="G59" s="9">
        <v>0.298</v>
      </c>
      <c r="H59" s="22">
        <v>9412.42</v>
      </c>
      <c r="I59" s="29"/>
      <c r="J59" s="10">
        <f>H59*0.85</f>
        <v>8000.557</v>
      </c>
      <c r="K59" t="s">
        <v>1</v>
      </c>
    </row>
    <row r="60" ht="243" customHeight="1" spans="1:11">
      <c r="A60" s="19" t="s">
        <v>162</v>
      </c>
      <c r="B60" s="21"/>
      <c r="C60" s="7" t="s">
        <v>163</v>
      </c>
      <c r="D60" s="7" t="s">
        <v>164</v>
      </c>
      <c r="E60" s="7" t="s">
        <v>165</v>
      </c>
      <c r="F60" s="5" t="s">
        <v>119</v>
      </c>
      <c r="G60" s="9">
        <v>6.004</v>
      </c>
      <c r="H60" s="22">
        <v>25199.46</v>
      </c>
      <c r="I60" s="29"/>
      <c r="J60" s="10">
        <f>H60*0.85</f>
        <v>21419.541</v>
      </c>
      <c r="K60" t="s">
        <v>1</v>
      </c>
    </row>
    <row r="61" ht="213.9" customHeight="1" spans="1:11">
      <c r="A61" s="19" t="s">
        <v>166</v>
      </c>
      <c r="B61" s="21"/>
      <c r="C61" s="7" t="s">
        <v>167</v>
      </c>
      <c r="D61" s="7" t="s">
        <v>168</v>
      </c>
      <c r="E61" s="7" t="s">
        <v>169</v>
      </c>
      <c r="F61" s="5" t="s">
        <v>119</v>
      </c>
      <c r="G61" s="9">
        <v>5.358</v>
      </c>
      <c r="H61" s="22">
        <v>12304.99</v>
      </c>
      <c r="I61" s="29"/>
      <c r="J61" s="10">
        <f>H61*0.85</f>
        <v>10459.2415</v>
      </c>
      <c r="K61" t="s">
        <v>1</v>
      </c>
    </row>
    <row r="62" ht="179.05" customHeight="1" spans="1:11">
      <c r="A62" s="19" t="s">
        <v>170</v>
      </c>
      <c r="B62" s="21"/>
      <c r="C62" s="7" t="s">
        <v>171</v>
      </c>
      <c r="D62" s="7" t="s">
        <v>172</v>
      </c>
      <c r="E62" s="7" t="s">
        <v>173</v>
      </c>
      <c r="F62" s="5" t="s">
        <v>119</v>
      </c>
      <c r="G62" s="9">
        <v>2.253</v>
      </c>
      <c r="H62" s="22">
        <v>12121.09</v>
      </c>
      <c r="I62" s="29"/>
      <c r="J62" s="10">
        <f>H62*0.85</f>
        <v>10302.9265</v>
      </c>
      <c r="K62" t="s">
        <v>1</v>
      </c>
    </row>
    <row r="63" ht="179.05" customHeight="1" spans="1:11">
      <c r="A63" s="19" t="s">
        <v>174</v>
      </c>
      <c r="B63" s="21"/>
      <c r="C63" s="7" t="s">
        <v>175</v>
      </c>
      <c r="D63" s="7" t="s">
        <v>172</v>
      </c>
      <c r="E63" s="7" t="s">
        <v>176</v>
      </c>
      <c r="F63" s="5" t="s">
        <v>119</v>
      </c>
      <c r="G63" s="9">
        <v>10.358</v>
      </c>
      <c r="H63" s="22">
        <v>14732.14</v>
      </c>
      <c r="I63" s="29"/>
      <c r="J63" s="10">
        <f>H63*0.85</f>
        <v>12522.319</v>
      </c>
      <c r="K63" t="s">
        <v>1</v>
      </c>
    </row>
    <row r="64" ht="191" customHeight="1" spans="1:11">
      <c r="A64" s="19" t="s">
        <v>177</v>
      </c>
      <c r="B64" s="21"/>
      <c r="C64" s="7" t="s">
        <v>178</v>
      </c>
      <c r="D64" s="7" t="s">
        <v>172</v>
      </c>
      <c r="E64" s="7" t="s">
        <v>179</v>
      </c>
      <c r="F64" s="5" t="s">
        <v>119</v>
      </c>
      <c r="G64" s="9">
        <v>4.581</v>
      </c>
      <c r="H64" s="22">
        <v>14457.25</v>
      </c>
      <c r="I64" s="29"/>
      <c r="J64" s="10">
        <f>H64*0.85</f>
        <v>12288.6625</v>
      </c>
      <c r="K64" t="s">
        <v>1</v>
      </c>
    </row>
    <row r="65" ht="190.65" customHeight="1" spans="1:11">
      <c r="A65" s="19" t="s">
        <v>180</v>
      </c>
      <c r="B65" s="21"/>
      <c r="C65" s="7" t="s">
        <v>181</v>
      </c>
      <c r="D65" s="7" t="s">
        <v>172</v>
      </c>
      <c r="E65" s="7" t="s">
        <v>182</v>
      </c>
      <c r="F65" s="5" t="s">
        <v>119</v>
      </c>
      <c r="G65" s="9">
        <v>0.369</v>
      </c>
      <c r="H65" s="22">
        <v>16594.12</v>
      </c>
      <c r="I65" s="29"/>
      <c r="J65" s="10">
        <f>H65*0.85</f>
        <v>14105.002</v>
      </c>
      <c r="K65" t="s">
        <v>1</v>
      </c>
    </row>
    <row r="66" ht="167.4" customHeight="1" spans="1:11">
      <c r="A66" s="19" t="s">
        <v>183</v>
      </c>
      <c r="B66" s="21"/>
      <c r="C66" s="7" t="s">
        <v>184</v>
      </c>
      <c r="D66" s="7" t="s">
        <v>172</v>
      </c>
      <c r="E66" s="7" t="s">
        <v>185</v>
      </c>
      <c r="F66" s="5" t="s">
        <v>119</v>
      </c>
      <c r="G66" s="9">
        <v>0.118</v>
      </c>
      <c r="H66" s="22">
        <v>17424.15</v>
      </c>
      <c r="I66" s="29"/>
      <c r="J66" s="10">
        <f>H66*0.85</f>
        <v>14810.5275</v>
      </c>
      <c r="K66" t="s">
        <v>1</v>
      </c>
    </row>
    <row r="67" ht="144.15" customHeight="1" spans="1:11">
      <c r="A67" s="19" t="s">
        <v>186</v>
      </c>
      <c r="B67" s="21"/>
      <c r="C67" s="7" t="s">
        <v>187</v>
      </c>
      <c r="D67" s="7" t="s">
        <v>172</v>
      </c>
      <c r="E67" s="7" t="s">
        <v>188</v>
      </c>
      <c r="F67" s="5" t="s">
        <v>119</v>
      </c>
      <c r="G67" s="9">
        <v>2.498</v>
      </c>
      <c r="H67" s="22">
        <v>14197.34</v>
      </c>
      <c r="I67" s="29"/>
      <c r="J67" s="10">
        <f>H67*0.85</f>
        <v>12067.739</v>
      </c>
      <c r="K67" t="s">
        <v>1</v>
      </c>
    </row>
    <row r="68" ht="109" customHeight="1" spans="1:11">
      <c r="A68" s="19" t="s">
        <v>189</v>
      </c>
      <c r="B68" s="21"/>
      <c r="C68" s="7" t="s">
        <v>190</v>
      </c>
      <c r="D68" s="7" t="s">
        <v>191</v>
      </c>
      <c r="E68" s="7" t="s">
        <v>192</v>
      </c>
      <c r="F68" s="5" t="s">
        <v>119</v>
      </c>
      <c r="G68" s="9">
        <v>0.345</v>
      </c>
      <c r="H68" s="22">
        <v>9465.3</v>
      </c>
      <c r="I68" s="29"/>
      <c r="J68" s="10">
        <f>H68*0.85</f>
        <v>8045.505</v>
      </c>
      <c r="K68" t="s">
        <v>1</v>
      </c>
    </row>
    <row r="69" ht="213.9" customHeight="1" spans="1:11">
      <c r="A69" s="19" t="s">
        <v>193</v>
      </c>
      <c r="B69" s="21"/>
      <c r="C69" s="7" t="s">
        <v>194</v>
      </c>
      <c r="D69" s="7" t="s">
        <v>168</v>
      </c>
      <c r="E69" s="7" t="s">
        <v>195</v>
      </c>
      <c r="F69" s="5" t="s">
        <v>119</v>
      </c>
      <c r="G69" s="9">
        <v>0.471</v>
      </c>
      <c r="H69" s="22">
        <v>12860.96</v>
      </c>
      <c r="I69" s="29"/>
      <c r="J69" s="10">
        <f>H69*0.85</f>
        <v>10931.816</v>
      </c>
      <c r="K69" t="s">
        <v>1</v>
      </c>
    </row>
    <row r="70" ht="225.55" customHeight="1" spans="1:11">
      <c r="A70" s="19" t="s">
        <v>196</v>
      </c>
      <c r="B70" s="21"/>
      <c r="C70" s="7" t="s">
        <v>197</v>
      </c>
      <c r="D70" s="7" t="s">
        <v>164</v>
      </c>
      <c r="E70" s="7" t="s">
        <v>198</v>
      </c>
      <c r="F70" s="5" t="s">
        <v>119</v>
      </c>
      <c r="G70" s="9">
        <v>0.511</v>
      </c>
      <c r="H70" s="22">
        <v>15680.33</v>
      </c>
      <c r="I70" s="29"/>
      <c r="J70" s="10">
        <f>H70*0.85</f>
        <v>13328.2805</v>
      </c>
      <c r="K70" t="s">
        <v>1</v>
      </c>
    </row>
    <row r="71" ht="20.15" customHeight="1" spans="1:11">
      <c r="A71" s="19" t="s">
        <v>14</v>
      </c>
      <c r="B71" s="20"/>
      <c r="C71" s="20"/>
      <c r="D71" s="20"/>
      <c r="E71" s="20"/>
      <c r="F71" s="20"/>
      <c r="G71" s="20"/>
      <c r="H71" s="20"/>
      <c r="I71" s="20"/>
      <c r="J71" s="21"/>
      <c r="K71" t="s">
        <v>15</v>
      </c>
    </row>
    <row r="72" ht="20.15" customHeight="1" spans="1:11">
      <c r="A72" s="19" t="s">
        <v>16</v>
      </c>
      <c r="B72" s="20"/>
      <c r="C72" s="20"/>
      <c r="D72" s="20"/>
      <c r="E72" s="20"/>
      <c r="F72" s="20"/>
      <c r="G72" s="20"/>
      <c r="H72" s="20"/>
      <c r="I72" s="20"/>
      <c r="J72" s="21"/>
      <c r="K72" t="s">
        <v>17</v>
      </c>
    </row>
    <row r="73" ht="167.4" customHeight="1" spans="1:11">
      <c r="A73" s="19" t="s">
        <v>199</v>
      </c>
      <c r="B73" s="21"/>
      <c r="C73" s="7" t="s">
        <v>200</v>
      </c>
      <c r="D73" s="7" t="s">
        <v>201</v>
      </c>
      <c r="E73" s="7" t="s">
        <v>202</v>
      </c>
      <c r="F73" s="5" t="s">
        <v>22</v>
      </c>
      <c r="G73" s="9">
        <v>39</v>
      </c>
      <c r="H73" s="22">
        <v>364.22</v>
      </c>
      <c r="I73" s="29"/>
      <c r="J73" s="10">
        <f>H73*0.85</f>
        <v>309.587</v>
      </c>
      <c r="K73" t="s">
        <v>1</v>
      </c>
    </row>
    <row r="74" ht="155.8" customHeight="1" spans="1:11">
      <c r="A74" s="19" t="s">
        <v>203</v>
      </c>
      <c r="B74" s="21"/>
      <c r="C74" s="7" t="s">
        <v>204</v>
      </c>
      <c r="D74" s="7" t="s">
        <v>201</v>
      </c>
      <c r="E74" s="7" t="s">
        <v>205</v>
      </c>
      <c r="F74" s="5" t="s">
        <v>22</v>
      </c>
      <c r="G74" s="9">
        <v>585</v>
      </c>
      <c r="H74" s="22">
        <v>331.3</v>
      </c>
      <c r="I74" s="29"/>
      <c r="J74" s="10">
        <f>H74*0.85</f>
        <v>281.605</v>
      </c>
      <c r="K74" t="s">
        <v>1</v>
      </c>
    </row>
    <row r="75" ht="20.15" customHeight="1" spans="1:11">
      <c r="A75" s="19" t="s">
        <v>206</v>
      </c>
      <c r="B75" s="21"/>
      <c r="C75" s="7" t="s">
        <v>207</v>
      </c>
      <c r="D75" s="7" t="s">
        <v>157</v>
      </c>
      <c r="E75" s="7" t="s">
        <v>208</v>
      </c>
      <c r="F75" s="5" t="s">
        <v>119</v>
      </c>
      <c r="G75" s="9">
        <v>0.198</v>
      </c>
      <c r="H75" s="22">
        <v>9450.53</v>
      </c>
      <c r="I75" s="29"/>
      <c r="J75" s="10">
        <f>H75*0.85</f>
        <v>8032.9505</v>
      </c>
      <c r="K75" t="s">
        <v>1</v>
      </c>
    </row>
    <row r="76" ht="109.3" customHeight="1" spans="1:11">
      <c r="A76" s="19" t="s">
        <v>209</v>
      </c>
      <c r="B76" s="21"/>
      <c r="C76" s="7" t="s">
        <v>210</v>
      </c>
      <c r="D76" s="7" t="s">
        <v>25</v>
      </c>
      <c r="E76" s="7" t="s">
        <v>211</v>
      </c>
      <c r="F76" s="5" t="s">
        <v>212</v>
      </c>
      <c r="G76" s="9">
        <v>48</v>
      </c>
      <c r="H76" s="22">
        <v>29.62</v>
      </c>
      <c r="I76" s="29"/>
      <c r="J76" s="10">
        <f>H76*0.85</f>
        <v>25.177</v>
      </c>
      <c r="K76" t="s">
        <v>1</v>
      </c>
    </row>
    <row r="77" ht="27.9" customHeight="1" spans="1:11">
      <c r="A77" s="19" t="s">
        <v>213</v>
      </c>
      <c r="B77" s="21"/>
      <c r="C77" s="7" t="s">
        <v>214</v>
      </c>
      <c r="D77" s="7" t="s">
        <v>215</v>
      </c>
      <c r="E77" s="7" t="s">
        <v>216</v>
      </c>
      <c r="F77" s="5" t="s">
        <v>119</v>
      </c>
      <c r="G77" s="9">
        <v>0.128</v>
      </c>
      <c r="H77" s="22">
        <v>5526.53</v>
      </c>
      <c r="I77" s="29"/>
      <c r="J77" s="10">
        <f>H77*0.85</f>
        <v>4697.5505</v>
      </c>
      <c r="K77" t="s">
        <v>1</v>
      </c>
    </row>
    <row r="78" ht="27.9" customHeight="1" spans="1:11">
      <c r="A78" s="19" t="s">
        <v>217</v>
      </c>
      <c r="B78" s="21"/>
      <c r="C78" s="7" t="s">
        <v>218</v>
      </c>
      <c r="D78" s="7" t="s">
        <v>215</v>
      </c>
      <c r="E78" s="7" t="s">
        <v>219</v>
      </c>
      <c r="F78" s="5" t="s">
        <v>119</v>
      </c>
      <c r="G78" s="9">
        <v>1.227</v>
      </c>
      <c r="H78" s="22">
        <v>5359.56</v>
      </c>
      <c r="I78" s="29"/>
      <c r="J78" s="10">
        <f>H78*0.85</f>
        <v>4555.626</v>
      </c>
      <c r="K78" t="s">
        <v>1</v>
      </c>
    </row>
    <row r="79" ht="74.4" customHeight="1" spans="1:11">
      <c r="A79" s="19" t="s">
        <v>220</v>
      </c>
      <c r="B79" s="21"/>
      <c r="C79" s="7" t="s">
        <v>221</v>
      </c>
      <c r="D79" s="7" t="s">
        <v>222</v>
      </c>
      <c r="E79" s="7" t="s">
        <v>223</v>
      </c>
      <c r="F79" s="5" t="s">
        <v>22</v>
      </c>
      <c r="G79" s="9">
        <v>200</v>
      </c>
      <c r="H79" s="22">
        <v>86.37</v>
      </c>
      <c r="I79" s="29"/>
      <c r="J79" s="10">
        <f>H79*0.85</f>
        <v>73.4145</v>
      </c>
      <c r="K79" t="s">
        <v>1</v>
      </c>
    </row>
    <row r="80" ht="20.15" customHeight="1" spans="1:11">
      <c r="A80" s="19" t="s">
        <v>28</v>
      </c>
      <c r="B80" s="20"/>
      <c r="C80" s="20"/>
      <c r="D80" s="20"/>
      <c r="E80" s="20"/>
      <c r="F80" s="20"/>
      <c r="G80" s="20"/>
      <c r="H80" s="20"/>
      <c r="I80" s="20"/>
      <c r="J80" s="21"/>
      <c r="K80" t="s">
        <v>15</v>
      </c>
    </row>
    <row r="81" ht="20.15" customHeight="1" spans="1:11">
      <c r="A81" s="19" t="s">
        <v>30</v>
      </c>
      <c r="B81" s="20"/>
      <c r="C81" s="20"/>
      <c r="D81" s="20"/>
      <c r="E81" s="20"/>
      <c r="F81" s="20"/>
      <c r="G81" s="20"/>
      <c r="H81" s="20"/>
      <c r="I81" s="20"/>
      <c r="J81" s="21"/>
      <c r="K81" t="s">
        <v>17</v>
      </c>
    </row>
    <row r="82" ht="97.65" customHeight="1" spans="1:11">
      <c r="A82" s="19" t="s">
        <v>224</v>
      </c>
      <c r="B82" s="21"/>
      <c r="C82" s="7" t="s">
        <v>225</v>
      </c>
      <c r="D82" s="7" t="s">
        <v>226</v>
      </c>
      <c r="E82" s="7" t="s">
        <v>227</v>
      </c>
      <c r="F82" s="5" t="s">
        <v>27</v>
      </c>
      <c r="G82" s="9">
        <v>392.06</v>
      </c>
      <c r="H82" s="22">
        <v>609.4</v>
      </c>
      <c r="I82" s="29"/>
      <c r="J82" s="10">
        <f>H82*0.85</f>
        <v>517.99</v>
      </c>
      <c r="K82" t="s">
        <v>1</v>
      </c>
    </row>
    <row r="83" ht="98" customHeight="1" spans="1:11">
      <c r="A83" s="19" t="s">
        <v>228</v>
      </c>
      <c r="B83" s="21"/>
      <c r="C83" s="7" t="s">
        <v>229</v>
      </c>
      <c r="D83" s="7" t="s">
        <v>226</v>
      </c>
      <c r="E83" s="7" t="s">
        <v>230</v>
      </c>
      <c r="F83" s="5" t="s">
        <v>27</v>
      </c>
      <c r="G83" s="9">
        <v>395.94</v>
      </c>
      <c r="H83" s="22">
        <v>598.58</v>
      </c>
      <c r="I83" s="29"/>
      <c r="J83" s="10">
        <f>H83*0.85</f>
        <v>508.793</v>
      </c>
      <c r="K83" t="s">
        <v>1</v>
      </c>
    </row>
    <row r="84" ht="97.65" customHeight="1" spans="1:11">
      <c r="A84" s="19" t="s">
        <v>231</v>
      </c>
      <c r="B84" s="21"/>
      <c r="C84" s="7" t="s">
        <v>232</v>
      </c>
      <c r="D84" s="7" t="s">
        <v>226</v>
      </c>
      <c r="E84" s="7" t="s">
        <v>233</v>
      </c>
      <c r="F84" s="5" t="s">
        <v>27</v>
      </c>
      <c r="G84" s="9">
        <v>25.044</v>
      </c>
      <c r="H84" s="22">
        <v>657.17</v>
      </c>
      <c r="I84" s="29"/>
      <c r="J84" s="10">
        <f>H84*0.85</f>
        <v>558.5945</v>
      </c>
      <c r="K84" t="s">
        <v>1</v>
      </c>
    </row>
    <row r="85" ht="86.05" customHeight="1" spans="1:11">
      <c r="A85" s="19" t="s">
        <v>234</v>
      </c>
      <c r="B85" s="21"/>
      <c r="C85" s="7" t="s">
        <v>235</v>
      </c>
      <c r="D85" s="7" t="s">
        <v>226</v>
      </c>
      <c r="E85" s="7" t="s">
        <v>236</v>
      </c>
      <c r="F85" s="5" t="s">
        <v>27</v>
      </c>
      <c r="G85" s="9">
        <v>6.51</v>
      </c>
      <c r="H85" s="22">
        <v>646.38</v>
      </c>
      <c r="I85" s="29"/>
      <c r="J85" s="10">
        <f>H85*0.85</f>
        <v>549.423</v>
      </c>
      <c r="K85" t="s">
        <v>1</v>
      </c>
    </row>
    <row r="86" ht="20.15" customHeight="1" spans="1:11">
      <c r="A86" s="19" t="s">
        <v>35</v>
      </c>
      <c r="B86" s="20"/>
      <c r="C86" s="20"/>
      <c r="D86" s="20"/>
      <c r="E86" s="20"/>
      <c r="F86" s="20"/>
      <c r="G86" s="20"/>
      <c r="H86" s="20"/>
      <c r="I86" s="20"/>
      <c r="J86" s="21"/>
      <c r="K86" t="s">
        <v>17</v>
      </c>
    </row>
    <row r="87" ht="74.4" customHeight="1" spans="1:11">
      <c r="A87" s="19" t="s">
        <v>237</v>
      </c>
      <c r="B87" s="21"/>
      <c r="C87" s="7" t="s">
        <v>238</v>
      </c>
      <c r="D87" s="7" t="s">
        <v>38</v>
      </c>
      <c r="E87" s="7" t="s">
        <v>39</v>
      </c>
      <c r="F87" s="5" t="s">
        <v>27</v>
      </c>
      <c r="G87" s="9">
        <v>22.58</v>
      </c>
      <c r="H87" s="22">
        <v>502.89</v>
      </c>
      <c r="I87" s="29"/>
      <c r="J87" s="10">
        <f>H87*0.85</f>
        <v>427.4565</v>
      </c>
      <c r="K87" t="s">
        <v>1</v>
      </c>
    </row>
    <row r="88" ht="74.4" customHeight="1" spans="1:11">
      <c r="A88" s="19" t="s">
        <v>239</v>
      </c>
      <c r="B88" s="21"/>
      <c r="C88" s="7" t="s">
        <v>240</v>
      </c>
      <c r="D88" s="7" t="s">
        <v>42</v>
      </c>
      <c r="E88" s="7" t="s">
        <v>43</v>
      </c>
      <c r="F88" s="5" t="s">
        <v>27</v>
      </c>
      <c r="G88" s="9">
        <v>86.15</v>
      </c>
      <c r="H88" s="22">
        <v>576.75</v>
      </c>
      <c r="I88" s="29"/>
      <c r="J88" s="10">
        <f>H88*0.85</f>
        <v>490.2375</v>
      </c>
      <c r="K88" t="s">
        <v>1</v>
      </c>
    </row>
    <row r="89" ht="74.4" customHeight="1" spans="1:11">
      <c r="A89" s="19" t="s">
        <v>241</v>
      </c>
      <c r="B89" s="21"/>
      <c r="C89" s="7" t="s">
        <v>242</v>
      </c>
      <c r="D89" s="7" t="s">
        <v>46</v>
      </c>
      <c r="E89" s="7" t="s">
        <v>43</v>
      </c>
      <c r="F89" s="5" t="s">
        <v>27</v>
      </c>
      <c r="G89" s="9">
        <v>64.31</v>
      </c>
      <c r="H89" s="22">
        <v>579.81</v>
      </c>
      <c r="I89" s="29"/>
      <c r="J89" s="10">
        <f>H89*0.85</f>
        <v>492.8385</v>
      </c>
      <c r="K89" t="s">
        <v>1</v>
      </c>
    </row>
    <row r="90" ht="74.4" customHeight="1" spans="1:11">
      <c r="A90" s="19" t="s">
        <v>243</v>
      </c>
      <c r="B90" s="21"/>
      <c r="C90" s="7" t="s">
        <v>244</v>
      </c>
      <c r="D90" s="7" t="s">
        <v>79</v>
      </c>
      <c r="E90" s="7" t="s">
        <v>43</v>
      </c>
      <c r="F90" s="5" t="s">
        <v>27</v>
      </c>
      <c r="G90" s="9">
        <v>1.54</v>
      </c>
      <c r="H90" s="22">
        <v>572.97</v>
      </c>
      <c r="I90" s="29"/>
      <c r="J90" s="10">
        <f>H90*0.85</f>
        <v>487.0245</v>
      </c>
      <c r="K90" t="s">
        <v>1</v>
      </c>
    </row>
    <row r="91" ht="77" customHeight="1" spans="1:11">
      <c r="A91" s="19" t="s">
        <v>245</v>
      </c>
      <c r="B91" s="21"/>
      <c r="C91" s="7" t="s">
        <v>246</v>
      </c>
      <c r="D91" s="7" t="s">
        <v>87</v>
      </c>
      <c r="E91" s="7" t="s">
        <v>43</v>
      </c>
      <c r="F91" s="5" t="s">
        <v>27</v>
      </c>
      <c r="G91" s="9">
        <v>6.13</v>
      </c>
      <c r="H91" s="22">
        <v>584.61</v>
      </c>
      <c r="I91" s="29"/>
      <c r="J91" s="10">
        <f>H91*0.85</f>
        <v>496.9185</v>
      </c>
      <c r="K91" t="s">
        <v>1</v>
      </c>
    </row>
    <row r="92" ht="74.4" customHeight="1" spans="1:11">
      <c r="A92" s="19" t="s">
        <v>247</v>
      </c>
      <c r="B92" s="21"/>
      <c r="C92" s="7" t="s">
        <v>248</v>
      </c>
      <c r="D92" s="7" t="s">
        <v>49</v>
      </c>
      <c r="E92" s="7" t="s">
        <v>43</v>
      </c>
      <c r="F92" s="5" t="s">
        <v>27</v>
      </c>
      <c r="G92" s="9">
        <v>179.75</v>
      </c>
      <c r="H92" s="22">
        <v>592.97</v>
      </c>
      <c r="I92" s="29"/>
      <c r="J92" s="10">
        <f>H92*0.85</f>
        <v>504.0245</v>
      </c>
      <c r="K92" t="s">
        <v>1</v>
      </c>
    </row>
    <row r="93" ht="86.05" customHeight="1" spans="1:11">
      <c r="A93" s="19" t="s">
        <v>249</v>
      </c>
      <c r="B93" s="21"/>
      <c r="C93" s="7" t="s">
        <v>250</v>
      </c>
      <c r="D93" s="7" t="s">
        <v>52</v>
      </c>
      <c r="E93" s="7" t="s">
        <v>53</v>
      </c>
      <c r="F93" s="5" t="s">
        <v>27</v>
      </c>
      <c r="G93" s="9">
        <v>0.54</v>
      </c>
      <c r="H93" s="22">
        <v>594.45</v>
      </c>
      <c r="I93" s="29"/>
      <c r="J93" s="10">
        <f>H93*0.85</f>
        <v>505.2825</v>
      </c>
      <c r="K93" t="s">
        <v>1</v>
      </c>
    </row>
    <row r="94" ht="74.4" customHeight="1" spans="1:11">
      <c r="A94" s="19" t="s">
        <v>251</v>
      </c>
      <c r="B94" s="21"/>
      <c r="C94" s="7" t="s">
        <v>252</v>
      </c>
      <c r="D94" s="7" t="s">
        <v>56</v>
      </c>
      <c r="E94" s="7" t="s">
        <v>43</v>
      </c>
      <c r="F94" s="5" t="s">
        <v>27</v>
      </c>
      <c r="G94" s="9">
        <v>531.07</v>
      </c>
      <c r="H94" s="22">
        <v>578.21</v>
      </c>
      <c r="I94" s="29"/>
      <c r="J94" s="10">
        <f>H94*0.85</f>
        <v>491.4785</v>
      </c>
      <c r="K94" t="s">
        <v>1</v>
      </c>
    </row>
    <row r="95" ht="74.4" customHeight="1" spans="1:11">
      <c r="A95" s="19" t="s">
        <v>253</v>
      </c>
      <c r="B95" s="21"/>
      <c r="C95" s="7" t="s">
        <v>254</v>
      </c>
      <c r="D95" s="7" t="s">
        <v>56</v>
      </c>
      <c r="E95" s="7" t="s">
        <v>255</v>
      </c>
      <c r="F95" s="5" t="s">
        <v>27</v>
      </c>
      <c r="G95" s="9">
        <v>156.6</v>
      </c>
      <c r="H95" s="22">
        <v>601.18</v>
      </c>
      <c r="I95" s="29"/>
      <c r="J95" s="10">
        <f>H95*0.85</f>
        <v>511.003</v>
      </c>
      <c r="K95" t="s">
        <v>1</v>
      </c>
    </row>
    <row r="96" ht="120.9" customHeight="1" spans="1:11">
      <c r="A96" s="19" t="s">
        <v>256</v>
      </c>
      <c r="B96" s="21"/>
      <c r="C96" s="7" t="s">
        <v>257</v>
      </c>
      <c r="D96" s="7" t="s">
        <v>112</v>
      </c>
      <c r="E96" s="7" t="s">
        <v>258</v>
      </c>
      <c r="F96" s="5" t="s">
        <v>92</v>
      </c>
      <c r="G96" s="9">
        <v>68.66</v>
      </c>
      <c r="H96" s="22">
        <v>128.11</v>
      </c>
      <c r="I96" s="29"/>
      <c r="J96" s="10">
        <f>H96*0.85</f>
        <v>108.8935</v>
      </c>
      <c r="K96" t="s">
        <v>1</v>
      </c>
    </row>
    <row r="97" ht="120.9" customHeight="1" spans="1:11">
      <c r="A97" s="19" t="s">
        <v>259</v>
      </c>
      <c r="B97" s="21"/>
      <c r="C97" s="7" t="s">
        <v>260</v>
      </c>
      <c r="D97" s="7" t="s">
        <v>112</v>
      </c>
      <c r="E97" s="7" t="s">
        <v>261</v>
      </c>
      <c r="F97" s="5" t="s">
        <v>92</v>
      </c>
      <c r="G97" s="9">
        <v>49.83</v>
      </c>
      <c r="H97" s="22">
        <v>139.81</v>
      </c>
      <c r="I97" s="29"/>
      <c r="J97" s="10">
        <f>H97*0.85</f>
        <v>118.8385</v>
      </c>
      <c r="K97" t="s">
        <v>1</v>
      </c>
    </row>
    <row r="98" ht="120" customHeight="1" spans="1:11">
      <c r="A98" s="19" t="s">
        <v>262</v>
      </c>
      <c r="B98" s="21"/>
      <c r="C98" s="7" t="s">
        <v>263</v>
      </c>
      <c r="D98" s="7" t="s">
        <v>112</v>
      </c>
      <c r="E98" s="7" t="s">
        <v>264</v>
      </c>
      <c r="F98" s="5" t="s">
        <v>92</v>
      </c>
      <c r="G98" s="9">
        <v>48.838</v>
      </c>
      <c r="H98" s="22">
        <v>151.53</v>
      </c>
      <c r="I98" s="29"/>
      <c r="J98" s="10">
        <f>H98*0.85</f>
        <v>128.8005</v>
      </c>
      <c r="K98" t="s">
        <v>1</v>
      </c>
    </row>
    <row r="99" ht="74.4" customHeight="1" spans="1:11">
      <c r="A99" s="19" t="s">
        <v>265</v>
      </c>
      <c r="B99" s="21"/>
      <c r="C99" s="7" t="s">
        <v>266</v>
      </c>
      <c r="D99" s="7" t="s">
        <v>75</v>
      </c>
      <c r="E99" s="7" t="s">
        <v>60</v>
      </c>
      <c r="F99" s="5" t="s">
        <v>27</v>
      </c>
      <c r="G99" s="9">
        <v>2.94</v>
      </c>
      <c r="H99" s="22">
        <v>535.96</v>
      </c>
      <c r="I99" s="29"/>
      <c r="J99" s="10">
        <f>H99*0.85</f>
        <v>455.566</v>
      </c>
      <c r="K99" t="s">
        <v>1</v>
      </c>
    </row>
    <row r="100" ht="74.4" customHeight="1" spans="1:11">
      <c r="A100" s="19" t="s">
        <v>267</v>
      </c>
      <c r="B100" s="21"/>
      <c r="C100" s="7" t="s">
        <v>268</v>
      </c>
      <c r="D100" s="7" t="s">
        <v>59</v>
      </c>
      <c r="E100" s="7" t="s">
        <v>60</v>
      </c>
      <c r="F100" s="5" t="s">
        <v>27</v>
      </c>
      <c r="G100" s="9">
        <v>72.45</v>
      </c>
      <c r="H100" s="22">
        <v>767.83</v>
      </c>
      <c r="I100" s="29"/>
      <c r="J100" s="10">
        <f>H100*0.85</f>
        <v>652.6555</v>
      </c>
      <c r="K100" t="s">
        <v>1</v>
      </c>
    </row>
    <row r="101" ht="74.4" customHeight="1" spans="1:11">
      <c r="A101" s="19" t="s">
        <v>269</v>
      </c>
      <c r="B101" s="21"/>
      <c r="C101" s="7" t="s">
        <v>270</v>
      </c>
      <c r="D101" s="7" t="s">
        <v>63</v>
      </c>
      <c r="E101" s="7" t="s">
        <v>271</v>
      </c>
      <c r="F101" s="5" t="s">
        <v>27</v>
      </c>
      <c r="G101" s="9">
        <v>28.79</v>
      </c>
      <c r="H101" s="22">
        <v>750.39</v>
      </c>
      <c r="I101" s="29"/>
      <c r="J101" s="10">
        <f>H101*0.85</f>
        <v>637.8315</v>
      </c>
      <c r="K101" t="s">
        <v>1</v>
      </c>
    </row>
    <row r="102" ht="74.4" customHeight="1" spans="1:11">
      <c r="A102" s="19" t="s">
        <v>272</v>
      </c>
      <c r="B102" s="21"/>
      <c r="C102" s="7" t="s">
        <v>273</v>
      </c>
      <c r="D102" s="7" t="s">
        <v>63</v>
      </c>
      <c r="E102" s="7" t="s">
        <v>60</v>
      </c>
      <c r="F102" s="5" t="s">
        <v>27</v>
      </c>
      <c r="G102" s="9">
        <v>3.27</v>
      </c>
      <c r="H102" s="22">
        <v>773</v>
      </c>
      <c r="I102" s="29"/>
      <c r="J102" s="10">
        <f>H102*0.85</f>
        <v>657.05</v>
      </c>
      <c r="K102" t="s">
        <v>1</v>
      </c>
    </row>
    <row r="103" ht="74.4" customHeight="1" spans="1:11">
      <c r="A103" s="19" t="s">
        <v>274</v>
      </c>
      <c r="B103" s="21"/>
      <c r="C103" s="7" t="s">
        <v>275</v>
      </c>
      <c r="D103" s="7" t="s">
        <v>69</v>
      </c>
      <c r="E103" s="7" t="s">
        <v>60</v>
      </c>
      <c r="F103" s="5" t="s">
        <v>27</v>
      </c>
      <c r="G103" s="9">
        <v>15.6</v>
      </c>
      <c r="H103" s="22">
        <v>774.39</v>
      </c>
      <c r="I103" s="29"/>
      <c r="J103" s="10">
        <f>H103*0.85</f>
        <v>658.2315</v>
      </c>
      <c r="K103" t="s">
        <v>1</v>
      </c>
    </row>
    <row r="104" ht="74.4" customHeight="1" spans="1:11">
      <c r="A104" s="19" t="s">
        <v>276</v>
      </c>
      <c r="B104" s="21"/>
      <c r="C104" s="7" t="s">
        <v>277</v>
      </c>
      <c r="D104" s="7" t="s">
        <v>72</v>
      </c>
      <c r="E104" s="7" t="s">
        <v>60</v>
      </c>
      <c r="F104" s="5" t="s">
        <v>27</v>
      </c>
      <c r="G104" s="9">
        <v>7.98</v>
      </c>
      <c r="H104" s="22">
        <v>728.67</v>
      </c>
      <c r="I104" s="29"/>
      <c r="J104" s="10">
        <f>H104*0.85</f>
        <v>619.3695</v>
      </c>
      <c r="K104" t="s">
        <v>1</v>
      </c>
    </row>
    <row r="105" ht="74.4" customHeight="1" spans="1:11">
      <c r="A105" s="19" t="s">
        <v>278</v>
      </c>
      <c r="B105" s="21"/>
      <c r="C105" s="7" t="s">
        <v>279</v>
      </c>
      <c r="D105" s="7" t="s">
        <v>87</v>
      </c>
      <c r="E105" s="7" t="s">
        <v>76</v>
      </c>
      <c r="F105" s="5" t="s">
        <v>27</v>
      </c>
      <c r="G105" s="9">
        <v>44.38</v>
      </c>
      <c r="H105" s="22">
        <v>566.48</v>
      </c>
      <c r="I105" s="29"/>
      <c r="J105" s="10">
        <f>H105*0.85</f>
        <v>481.508</v>
      </c>
      <c r="K105" t="s">
        <v>1</v>
      </c>
    </row>
    <row r="106" ht="86.05" customHeight="1" spans="1:11">
      <c r="A106" s="19" t="s">
        <v>280</v>
      </c>
      <c r="B106" s="21"/>
      <c r="C106" s="7" t="s">
        <v>281</v>
      </c>
      <c r="D106" s="7" t="s">
        <v>87</v>
      </c>
      <c r="E106" s="7" t="s">
        <v>282</v>
      </c>
      <c r="F106" s="5" t="s">
        <v>27</v>
      </c>
      <c r="G106" s="9">
        <v>33.22</v>
      </c>
      <c r="H106" s="22">
        <v>546.38</v>
      </c>
      <c r="I106" s="29"/>
      <c r="J106" s="10">
        <f>H106*0.85</f>
        <v>464.423</v>
      </c>
      <c r="K106" t="s">
        <v>1</v>
      </c>
    </row>
    <row r="107" ht="20.15" customHeight="1" spans="1:11">
      <c r="A107" s="19" t="s">
        <v>114</v>
      </c>
      <c r="B107" s="20"/>
      <c r="C107" s="20"/>
      <c r="D107" s="20"/>
      <c r="E107" s="20"/>
      <c r="F107" s="20"/>
      <c r="G107" s="20"/>
      <c r="H107" s="20"/>
      <c r="I107" s="20"/>
      <c r="J107" s="21"/>
      <c r="K107" t="s">
        <v>17</v>
      </c>
    </row>
    <row r="108" ht="39.55" customHeight="1" spans="1:11">
      <c r="A108" s="19" t="s">
        <v>283</v>
      </c>
      <c r="B108" s="21"/>
      <c r="C108" s="7" t="s">
        <v>284</v>
      </c>
      <c r="D108" s="7" t="s">
        <v>117</v>
      </c>
      <c r="E108" s="7" t="s">
        <v>118</v>
      </c>
      <c r="F108" s="5" t="s">
        <v>119</v>
      </c>
      <c r="G108" s="9">
        <v>0.778</v>
      </c>
      <c r="H108" s="22">
        <v>6002.61</v>
      </c>
      <c r="I108" s="29"/>
      <c r="J108" s="10">
        <f>H108*0.85</f>
        <v>5102.2185</v>
      </c>
      <c r="K108" t="s">
        <v>1</v>
      </c>
    </row>
    <row r="109" ht="39.55" customHeight="1" spans="1:11">
      <c r="A109" s="19" t="s">
        <v>285</v>
      </c>
      <c r="B109" s="21"/>
      <c r="C109" s="7" t="s">
        <v>286</v>
      </c>
      <c r="D109" s="7" t="s">
        <v>117</v>
      </c>
      <c r="E109" s="7" t="s">
        <v>125</v>
      </c>
      <c r="F109" s="5" t="s">
        <v>119</v>
      </c>
      <c r="G109" s="9">
        <v>1.759</v>
      </c>
      <c r="H109" s="22">
        <v>5822.63</v>
      </c>
      <c r="I109" s="29"/>
      <c r="J109" s="10">
        <f>H109*0.85</f>
        <v>4949.2355</v>
      </c>
      <c r="K109" t="s">
        <v>1</v>
      </c>
    </row>
    <row r="110" ht="39.55" customHeight="1" spans="1:11">
      <c r="A110" s="19" t="s">
        <v>287</v>
      </c>
      <c r="B110" s="21"/>
      <c r="C110" s="7" t="s">
        <v>288</v>
      </c>
      <c r="D110" s="7" t="s">
        <v>117</v>
      </c>
      <c r="E110" s="7" t="s">
        <v>128</v>
      </c>
      <c r="F110" s="5" t="s">
        <v>119</v>
      </c>
      <c r="G110" s="9">
        <v>13.406</v>
      </c>
      <c r="H110" s="22">
        <v>5903.01</v>
      </c>
      <c r="I110" s="29"/>
      <c r="J110" s="10">
        <f>H110*0.85</f>
        <v>5017.5585</v>
      </c>
      <c r="K110" t="s">
        <v>1</v>
      </c>
    </row>
    <row r="111" ht="39.55" customHeight="1" spans="1:11">
      <c r="A111" s="19" t="s">
        <v>289</v>
      </c>
      <c r="B111" s="21"/>
      <c r="C111" s="7" t="s">
        <v>290</v>
      </c>
      <c r="D111" s="7" t="s">
        <v>117</v>
      </c>
      <c r="E111" s="7" t="s">
        <v>131</v>
      </c>
      <c r="F111" s="5" t="s">
        <v>119</v>
      </c>
      <c r="G111" s="9">
        <v>42.32</v>
      </c>
      <c r="H111" s="22">
        <v>5588.39</v>
      </c>
      <c r="I111" s="29"/>
      <c r="J111" s="10">
        <f>H111*0.85</f>
        <v>4750.1315</v>
      </c>
      <c r="K111" t="s">
        <v>1</v>
      </c>
    </row>
    <row r="112" ht="39.55" customHeight="1" spans="1:11">
      <c r="A112" s="19" t="s">
        <v>291</v>
      </c>
      <c r="B112" s="21"/>
      <c r="C112" s="7" t="s">
        <v>292</v>
      </c>
      <c r="D112" s="7" t="s">
        <v>117</v>
      </c>
      <c r="E112" s="7" t="s">
        <v>134</v>
      </c>
      <c r="F112" s="5" t="s">
        <v>119</v>
      </c>
      <c r="G112" s="9">
        <v>18.857</v>
      </c>
      <c r="H112" s="22">
        <v>5588.39</v>
      </c>
      <c r="I112" s="29"/>
      <c r="J112" s="10">
        <f t="shared" ref="J112:J119" si="3">H112*0.85</f>
        <v>4750.1315</v>
      </c>
      <c r="K112" t="s">
        <v>1</v>
      </c>
    </row>
    <row r="113" ht="39.55" customHeight="1" spans="1:11">
      <c r="A113" s="19" t="s">
        <v>293</v>
      </c>
      <c r="B113" s="21"/>
      <c r="C113" s="7" t="s">
        <v>294</v>
      </c>
      <c r="D113" s="7" t="s">
        <v>117</v>
      </c>
      <c r="E113" s="7" t="s">
        <v>137</v>
      </c>
      <c r="F113" s="5" t="s">
        <v>119</v>
      </c>
      <c r="G113" s="9">
        <v>6.204</v>
      </c>
      <c r="H113" s="22">
        <v>5440.59</v>
      </c>
      <c r="I113" s="29"/>
      <c r="J113" s="10">
        <f t="shared" si="3"/>
        <v>4624.5015</v>
      </c>
      <c r="K113" t="s">
        <v>1</v>
      </c>
    </row>
    <row r="114" ht="39.55" customHeight="1" spans="1:11">
      <c r="A114" s="19" t="s">
        <v>295</v>
      </c>
      <c r="B114" s="21"/>
      <c r="C114" s="7" t="s">
        <v>296</v>
      </c>
      <c r="D114" s="7" t="s">
        <v>117</v>
      </c>
      <c r="E114" s="7" t="s">
        <v>140</v>
      </c>
      <c r="F114" s="5" t="s">
        <v>119</v>
      </c>
      <c r="G114" s="9">
        <v>2.517</v>
      </c>
      <c r="H114" s="22">
        <v>5331.83</v>
      </c>
      <c r="I114" s="29"/>
      <c r="J114" s="10">
        <f t="shared" si="3"/>
        <v>4532.0555</v>
      </c>
      <c r="K114" t="s">
        <v>1</v>
      </c>
    </row>
    <row r="115" ht="39.55" customHeight="1" spans="1:11">
      <c r="A115" s="19" t="s">
        <v>297</v>
      </c>
      <c r="B115" s="21"/>
      <c r="C115" s="7" t="s">
        <v>298</v>
      </c>
      <c r="D115" s="7" t="s">
        <v>117</v>
      </c>
      <c r="E115" s="7" t="s">
        <v>143</v>
      </c>
      <c r="F115" s="5" t="s">
        <v>119</v>
      </c>
      <c r="G115" s="9">
        <v>14.856</v>
      </c>
      <c r="H115" s="22">
        <v>5255.95</v>
      </c>
      <c r="I115" s="29"/>
      <c r="J115" s="10">
        <f t="shared" si="3"/>
        <v>4467.5575</v>
      </c>
      <c r="K115" t="s">
        <v>1</v>
      </c>
    </row>
    <row r="116" ht="39.55" customHeight="1" spans="1:11">
      <c r="A116" s="19" t="s">
        <v>299</v>
      </c>
      <c r="B116" s="21"/>
      <c r="C116" s="7" t="s">
        <v>300</v>
      </c>
      <c r="D116" s="7" t="s">
        <v>117</v>
      </c>
      <c r="E116" s="7" t="s">
        <v>146</v>
      </c>
      <c r="F116" s="5" t="s">
        <v>119</v>
      </c>
      <c r="G116" s="9">
        <v>14.064</v>
      </c>
      <c r="H116" s="22">
        <v>5220.53</v>
      </c>
      <c r="I116" s="29"/>
      <c r="J116" s="10">
        <f t="shared" si="3"/>
        <v>4437.4505</v>
      </c>
      <c r="K116" t="s">
        <v>1</v>
      </c>
    </row>
    <row r="117" ht="39.55" customHeight="1" spans="1:11">
      <c r="A117" s="19" t="s">
        <v>301</v>
      </c>
      <c r="B117" s="21"/>
      <c r="C117" s="7" t="s">
        <v>302</v>
      </c>
      <c r="D117" s="7" t="s">
        <v>117</v>
      </c>
      <c r="E117" s="7" t="s">
        <v>149</v>
      </c>
      <c r="F117" s="5" t="s">
        <v>119</v>
      </c>
      <c r="G117" s="9">
        <v>19.452</v>
      </c>
      <c r="H117" s="22">
        <v>4987.7</v>
      </c>
      <c r="I117" s="29"/>
      <c r="J117" s="10">
        <f t="shared" si="3"/>
        <v>4239.545</v>
      </c>
      <c r="K117" t="s">
        <v>1</v>
      </c>
    </row>
    <row r="118" ht="39.55" customHeight="1" spans="1:11">
      <c r="A118" s="19" t="s">
        <v>303</v>
      </c>
      <c r="B118" s="21"/>
      <c r="C118" s="7" t="s">
        <v>304</v>
      </c>
      <c r="D118" s="7" t="s">
        <v>117</v>
      </c>
      <c r="E118" s="7" t="s">
        <v>305</v>
      </c>
      <c r="F118" s="5" t="s">
        <v>119</v>
      </c>
      <c r="G118" s="9">
        <v>11.79</v>
      </c>
      <c r="H118" s="22">
        <v>4972.51</v>
      </c>
      <c r="I118" s="29"/>
      <c r="J118" s="10">
        <f t="shared" si="3"/>
        <v>4226.6335</v>
      </c>
      <c r="K118" t="s">
        <v>1</v>
      </c>
    </row>
    <row r="119" ht="53" customHeight="1" spans="1:11">
      <c r="A119" s="19" t="s">
        <v>306</v>
      </c>
      <c r="B119" s="21"/>
      <c r="C119" s="7" t="s">
        <v>307</v>
      </c>
      <c r="D119" s="7" t="s">
        <v>117</v>
      </c>
      <c r="E119" s="7" t="s">
        <v>152</v>
      </c>
      <c r="F119" s="5" t="s">
        <v>119</v>
      </c>
      <c r="G119" s="9">
        <v>2.474</v>
      </c>
      <c r="H119" s="22">
        <v>4978.85</v>
      </c>
      <c r="I119" s="29"/>
      <c r="J119" s="10">
        <f t="shared" si="3"/>
        <v>4232.0225</v>
      </c>
      <c r="K119" t="s">
        <v>1</v>
      </c>
    </row>
    <row r="120" ht="20.15" customHeight="1" spans="1:11">
      <c r="A120" s="19" t="s">
        <v>308</v>
      </c>
      <c r="B120" s="20"/>
      <c r="C120" s="20"/>
      <c r="D120" s="20"/>
      <c r="E120" s="20"/>
      <c r="F120" s="20"/>
      <c r="G120" s="20"/>
      <c r="H120" s="20"/>
      <c r="I120" s="20"/>
      <c r="J120" s="21"/>
      <c r="K120" t="s">
        <v>17</v>
      </c>
    </row>
    <row r="121" ht="20.15" customHeight="1" spans="1:11">
      <c r="A121" s="19" t="s">
        <v>1</v>
      </c>
      <c r="B121" s="21"/>
      <c r="C121" s="7" t="s">
        <v>1</v>
      </c>
      <c r="D121" s="7" t="s">
        <v>309</v>
      </c>
      <c r="E121" s="7" t="s">
        <v>1</v>
      </c>
      <c r="F121" s="5" t="s">
        <v>1</v>
      </c>
      <c r="G121" s="23"/>
      <c r="H121" s="24"/>
      <c r="I121" s="30"/>
      <c r="J121" s="23"/>
      <c r="K121" t="s">
        <v>1</v>
      </c>
    </row>
    <row r="122" ht="51.15" customHeight="1" spans="1:11">
      <c r="A122" s="19" t="s">
        <v>310</v>
      </c>
      <c r="B122" s="21"/>
      <c r="C122" s="7" t="s">
        <v>311</v>
      </c>
      <c r="D122" s="7" t="s">
        <v>117</v>
      </c>
      <c r="E122" s="7" t="s">
        <v>312</v>
      </c>
      <c r="F122" s="5" t="s">
        <v>119</v>
      </c>
      <c r="G122" s="9">
        <v>1.818</v>
      </c>
      <c r="H122" s="22">
        <v>6002.61</v>
      </c>
      <c r="I122" s="29"/>
      <c r="J122" s="10">
        <f>H122*0.85</f>
        <v>5102.2185</v>
      </c>
      <c r="K122" t="s">
        <v>1</v>
      </c>
    </row>
    <row r="123" ht="20.15" customHeight="1" spans="1:11">
      <c r="A123" s="19" t="s">
        <v>313</v>
      </c>
      <c r="B123" s="20"/>
      <c r="C123" s="20"/>
      <c r="D123" s="20"/>
      <c r="E123" s="20"/>
      <c r="F123" s="20"/>
      <c r="G123" s="20"/>
      <c r="H123" s="20"/>
      <c r="I123" s="20"/>
      <c r="J123" s="21"/>
      <c r="K123" t="s">
        <v>17</v>
      </c>
    </row>
    <row r="124" ht="27.9" customHeight="1" spans="1:11">
      <c r="A124" s="19" t="s">
        <v>314</v>
      </c>
      <c r="B124" s="21"/>
      <c r="C124" s="7" t="s">
        <v>315</v>
      </c>
      <c r="D124" s="7" t="s">
        <v>38</v>
      </c>
      <c r="E124" s="7" t="s">
        <v>316</v>
      </c>
      <c r="F124" s="5" t="s">
        <v>27</v>
      </c>
      <c r="G124" s="9">
        <v>124.958</v>
      </c>
      <c r="H124" s="22">
        <v>192.47</v>
      </c>
      <c r="I124" s="29"/>
      <c r="J124" s="10">
        <f>H124*0.85</f>
        <v>163.5995</v>
      </c>
      <c r="K124" t="s">
        <v>1</v>
      </c>
    </row>
    <row r="125" ht="74.4" customHeight="1" spans="1:11">
      <c r="A125" s="19" t="s">
        <v>317</v>
      </c>
      <c r="B125" s="21"/>
      <c r="C125" s="7" t="s">
        <v>318</v>
      </c>
      <c r="D125" s="7" t="s">
        <v>38</v>
      </c>
      <c r="E125" s="7" t="s">
        <v>319</v>
      </c>
      <c r="F125" s="5" t="s">
        <v>27</v>
      </c>
      <c r="G125" s="9">
        <v>62.479</v>
      </c>
      <c r="H125" s="22">
        <v>556.59</v>
      </c>
      <c r="I125" s="29"/>
      <c r="J125" s="10">
        <f>H125*0.85</f>
        <v>473.1015</v>
      </c>
      <c r="K125" t="s">
        <v>1</v>
      </c>
    </row>
    <row r="126" ht="27.9" customHeight="1" spans="1:11">
      <c r="A126" s="19" t="s">
        <v>320</v>
      </c>
      <c r="B126" s="21"/>
      <c r="C126" s="7" t="s">
        <v>321</v>
      </c>
      <c r="D126" s="7" t="s">
        <v>117</v>
      </c>
      <c r="E126" s="7" t="s">
        <v>322</v>
      </c>
      <c r="F126" s="5" t="s">
        <v>119</v>
      </c>
      <c r="G126" s="9">
        <v>2.774</v>
      </c>
      <c r="H126" s="22">
        <v>5903.01</v>
      </c>
      <c r="I126" s="29"/>
      <c r="J126" s="10">
        <f>H126*0.85</f>
        <v>5017.5585</v>
      </c>
      <c r="K126" t="s">
        <v>1</v>
      </c>
    </row>
    <row r="127" ht="20.15" customHeight="1" spans="1:11">
      <c r="A127" s="19" t="s">
        <v>323</v>
      </c>
      <c r="B127" s="20"/>
      <c r="C127" s="20"/>
      <c r="D127" s="20"/>
      <c r="E127" s="20"/>
      <c r="F127" s="20"/>
      <c r="G127" s="20"/>
      <c r="H127" s="20"/>
      <c r="I127" s="20"/>
      <c r="J127" s="21"/>
      <c r="K127" t="s">
        <v>13</v>
      </c>
    </row>
    <row r="128" ht="20.15" customHeight="1" spans="1:11">
      <c r="A128" s="19" t="s">
        <v>14</v>
      </c>
      <c r="B128" s="20"/>
      <c r="C128" s="20"/>
      <c r="D128" s="20"/>
      <c r="E128" s="20"/>
      <c r="F128" s="20"/>
      <c r="G128" s="20"/>
      <c r="H128" s="20"/>
      <c r="I128" s="20"/>
      <c r="J128" s="21"/>
      <c r="K128" t="s">
        <v>15</v>
      </c>
    </row>
    <row r="129" ht="20.15" customHeight="1" spans="1:11">
      <c r="A129" s="19" t="s">
        <v>16</v>
      </c>
      <c r="B129" s="20"/>
      <c r="C129" s="20"/>
      <c r="D129" s="20"/>
      <c r="E129" s="20"/>
      <c r="F129" s="20"/>
      <c r="G129" s="20"/>
      <c r="H129" s="20"/>
      <c r="I129" s="20"/>
      <c r="J129" s="21"/>
      <c r="K129" t="s">
        <v>17</v>
      </c>
    </row>
    <row r="130" ht="179.05" customHeight="1" spans="1:11">
      <c r="A130" s="19" t="s">
        <v>324</v>
      </c>
      <c r="B130" s="21"/>
      <c r="C130" s="7" t="s">
        <v>325</v>
      </c>
      <c r="D130" s="7" t="s">
        <v>201</v>
      </c>
      <c r="E130" s="7" t="s">
        <v>326</v>
      </c>
      <c r="F130" s="5" t="s">
        <v>22</v>
      </c>
      <c r="G130" s="9">
        <v>31.5</v>
      </c>
      <c r="H130" s="22">
        <v>410.65</v>
      </c>
      <c r="I130" s="29"/>
      <c r="J130" s="10">
        <f>H130*0.85</f>
        <v>349.0525</v>
      </c>
      <c r="K130" t="s">
        <v>1</v>
      </c>
    </row>
    <row r="131" ht="167.4" customHeight="1" spans="1:11">
      <c r="A131" s="19" t="s">
        <v>327</v>
      </c>
      <c r="B131" s="21"/>
      <c r="C131" s="7" t="s">
        <v>328</v>
      </c>
      <c r="D131" s="7" t="s">
        <v>201</v>
      </c>
      <c r="E131" s="7" t="s">
        <v>329</v>
      </c>
      <c r="F131" s="5" t="s">
        <v>22</v>
      </c>
      <c r="G131" s="9">
        <v>241.5</v>
      </c>
      <c r="H131" s="22">
        <v>367.29</v>
      </c>
      <c r="I131" s="29"/>
      <c r="J131" s="10">
        <f>H131*0.85</f>
        <v>312.1965</v>
      </c>
      <c r="K131" t="s">
        <v>1</v>
      </c>
    </row>
    <row r="132" ht="20.15" customHeight="1" spans="1:11">
      <c r="A132" s="19" t="s">
        <v>330</v>
      </c>
      <c r="B132" s="21"/>
      <c r="C132" s="7" t="s">
        <v>331</v>
      </c>
      <c r="D132" s="7" t="s">
        <v>157</v>
      </c>
      <c r="E132" s="7" t="s">
        <v>208</v>
      </c>
      <c r="F132" s="5" t="s">
        <v>119</v>
      </c>
      <c r="G132" s="9">
        <v>0.05</v>
      </c>
      <c r="H132" s="22">
        <v>9450.53</v>
      </c>
      <c r="I132" s="29"/>
      <c r="J132" s="10">
        <f>H132*0.85</f>
        <v>8032.9505</v>
      </c>
      <c r="K132" t="s">
        <v>1</v>
      </c>
    </row>
    <row r="133" ht="109.3" customHeight="1" spans="1:11">
      <c r="A133" s="19" t="s">
        <v>332</v>
      </c>
      <c r="B133" s="21"/>
      <c r="C133" s="7" t="s">
        <v>333</v>
      </c>
      <c r="D133" s="7" t="s">
        <v>25</v>
      </c>
      <c r="E133" s="7" t="s">
        <v>211</v>
      </c>
      <c r="F133" s="5" t="s">
        <v>212</v>
      </c>
      <c r="G133" s="9">
        <v>26</v>
      </c>
      <c r="H133" s="22">
        <v>29.62</v>
      </c>
      <c r="I133" s="29"/>
      <c r="J133" s="10">
        <f>H133*0.85</f>
        <v>25.177</v>
      </c>
      <c r="K133" t="s">
        <v>1</v>
      </c>
    </row>
    <row r="134" ht="39.55" customHeight="1" spans="1:11">
      <c r="A134" s="19" t="s">
        <v>334</v>
      </c>
      <c r="B134" s="21"/>
      <c r="C134" s="7" t="s">
        <v>335</v>
      </c>
      <c r="D134" s="7" t="s">
        <v>215</v>
      </c>
      <c r="E134" s="7" t="s">
        <v>336</v>
      </c>
      <c r="F134" s="5" t="s">
        <v>119</v>
      </c>
      <c r="G134" s="9">
        <v>0.077</v>
      </c>
      <c r="H134" s="22">
        <v>5526.53</v>
      </c>
      <c r="I134" s="29"/>
      <c r="J134" s="10">
        <f>H134*0.85</f>
        <v>4697.5505</v>
      </c>
      <c r="K134" t="s">
        <v>1</v>
      </c>
    </row>
    <row r="135" ht="51.15" customHeight="1" spans="1:11">
      <c r="A135" s="19" t="s">
        <v>337</v>
      </c>
      <c r="B135" s="21"/>
      <c r="C135" s="7" t="s">
        <v>338</v>
      </c>
      <c r="D135" s="7" t="s">
        <v>215</v>
      </c>
      <c r="E135" s="7" t="s">
        <v>339</v>
      </c>
      <c r="F135" s="5" t="s">
        <v>119</v>
      </c>
      <c r="G135" s="9">
        <v>0.696</v>
      </c>
      <c r="H135" s="22">
        <v>5359.56</v>
      </c>
      <c r="I135" s="29"/>
      <c r="J135" s="10">
        <f>H135*0.85</f>
        <v>4555.626</v>
      </c>
      <c r="K135" t="s">
        <v>1</v>
      </c>
    </row>
    <row r="136" ht="74.4" customHeight="1" spans="1:11">
      <c r="A136" s="19" t="s">
        <v>340</v>
      </c>
      <c r="B136" s="21"/>
      <c r="C136" s="7" t="s">
        <v>341</v>
      </c>
      <c r="D136" s="7" t="s">
        <v>222</v>
      </c>
      <c r="E136" s="7" t="s">
        <v>223</v>
      </c>
      <c r="F136" s="5" t="s">
        <v>22</v>
      </c>
      <c r="G136" s="9">
        <v>100</v>
      </c>
      <c r="H136" s="22">
        <v>86.37</v>
      </c>
      <c r="I136" s="29"/>
      <c r="J136" s="10">
        <f>H136*0.85</f>
        <v>73.4145</v>
      </c>
      <c r="K136" t="s">
        <v>1</v>
      </c>
    </row>
    <row r="137" ht="20.15" customHeight="1" spans="1:11">
      <c r="A137" s="19" t="s">
        <v>342</v>
      </c>
      <c r="B137" s="20"/>
      <c r="C137" s="20"/>
      <c r="D137" s="20"/>
      <c r="E137" s="20"/>
      <c r="F137" s="20"/>
      <c r="G137" s="20"/>
      <c r="H137" s="20"/>
      <c r="I137" s="20"/>
      <c r="J137" s="21"/>
      <c r="K137" t="s">
        <v>15</v>
      </c>
    </row>
    <row r="138" ht="20.15" customHeight="1" spans="1:11">
      <c r="A138" s="19" t="s">
        <v>30</v>
      </c>
      <c r="B138" s="20"/>
      <c r="C138" s="20"/>
      <c r="D138" s="20"/>
      <c r="E138" s="20"/>
      <c r="F138" s="20"/>
      <c r="G138" s="20"/>
      <c r="H138" s="20"/>
      <c r="I138" s="20"/>
      <c r="J138" s="21"/>
      <c r="K138" t="s">
        <v>17</v>
      </c>
    </row>
    <row r="139" ht="97.65" customHeight="1" spans="1:11">
      <c r="A139" s="19" t="s">
        <v>343</v>
      </c>
      <c r="B139" s="21"/>
      <c r="C139" s="7" t="s">
        <v>344</v>
      </c>
      <c r="D139" s="7" t="s">
        <v>226</v>
      </c>
      <c r="E139" s="7" t="s">
        <v>345</v>
      </c>
      <c r="F139" s="5" t="s">
        <v>27</v>
      </c>
      <c r="G139" s="9">
        <v>11.65</v>
      </c>
      <c r="H139" s="22">
        <v>586.71</v>
      </c>
      <c r="I139" s="29"/>
      <c r="J139" s="10">
        <f>H139*0.85</f>
        <v>498.7035</v>
      </c>
      <c r="K139" t="s">
        <v>1</v>
      </c>
    </row>
    <row r="140" ht="86.05" customHeight="1" spans="1:11">
      <c r="A140" s="19" t="s">
        <v>346</v>
      </c>
      <c r="B140" s="21"/>
      <c r="C140" s="7" t="s">
        <v>347</v>
      </c>
      <c r="D140" s="7" t="s">
        <v>226</v>
      </c>
      <c r="E140" s="7" t="s">
        <v>348</v>
      </c>
      <c r="F140" s="5" t="s">
        <v>27</v>
      </c>
      <c r="G140" s="9">
        <v>7.31</v>
      </c>
      <c r="H140" s="22">
        <v>598.58</v>
      </c>
      <c r="I140" s="29"/>
      <c r="J140" s="10">
        <f>H140*0.85</f>
        <v>508.793</v>
      </c>
      <c r="K140" t="s">
        <v>1</v>
      </c>
    </row>
    <row r="141" ht="20.15" customHeight="1" spans="1:11">
      <c r="A141" s="19" t="s">
        <v>35</v>
      </c>
      <c r="B141" s="20"/>
      <c r="C141" s="20"/>
      <c r="D141" s="20"/>
      <c r="E141" s="20"/>
      <c r="F141" s="20"/>
      <c r="G141" s="20"/>
      <c r="H141" s="20"/>
      <c r="I141" s="20"/>
      <c r="J141" s="21"/>
      <c r="K141" t="s">
        <v>17</v>
      </c>
    </row>
    <row r="142" ht="74.4" customHeight="1" spans="1:11">
      <c r="A142" s="19" t="s">
        <v>349</v>
      </c>
      <c r="B142" s="21"/>
      <c r="C142" s="7" t="s">
        <v>350</v>
      </c>
      <c r="D142" s="7" t="s">
        <v>38</v>
      </c>
      <c r="E142" s="7" t="s">
        <v>39</v>
      </c>
      <c r="F142" s="5" t="s">
        <v>27</v>
      </c>
      <c r="G142" s="9">
        <v>70.4</v>
      </c>
      <c r="H142" s="22">
        <v>502.89</v>
      </c>
      <c r="I142" s="29"/>
      <c r="J142" s="10">
        <f>H142*0.85</f>
        <v>427.4565</v>
      </c>
      <c r="K142" t="s">
        <v>1</v>
      </c>
    </row>
    <row r="143" ht="74.4" customHeight="1" spans="1:11">
      <c r="A143" s="19" t="s">
        <v>351</v>
      </c>
      <c r="B143" s="21"/>
      <c r="C143" s="7" t="s">
        <v>352</v>
      </c>
      <c r="D143" s="7" t="s">
        <v>79</v>
      </c>
      <c r="E143" s="7" t="s">
        <v>353</v>
      </c>
      <c r="F143" s="5" t="s">
        <v>27</v>
      </c>
      <c r="G143" s="9">
        <v>333.69</v>
      </c>
      <c r="H143" s="22">
        <v>606.97</v>
      </c>
      <c r="I143" s="29"/>
      <c r="J143" s="10">
        <f t="shared" ref="J143:J152" si="4">H143*0.85</f>
        <v>515.9245</v>
      </c>
      <c r="K143" t="s">
        <v>1</v>
      </c>
    </row>
    <row r="144" ht="74.4" customHeight="1" spans="1:11">
      <c r="A144" s="19" t="s">
        <v>354</v>
      </c>
      <c r="B144" s="21"/>
      <c r="C144" s="7" t="s">
        <v>355</v>
      </c>
      <c r="D144" s="7" t="s">
        <v>49</v>
      </c>
      <c r="E144" s="7" t="s">
        <v>43</v>
      </c>
      <c r="F144" s="5" t="s">
        <v>27</v>
      </c>
      <c r="G144" s="9">
        <v>1.69</v>
      </c>
      <c r="H144" s="22">
        <v>592.97</v>
      </c>
      <c r="I144" s="29"/>
      <c r="J144" s="10">
        <f t="shared" si="4"/>
        <v>504.0245</v>
      </c>
      <c r="K144" t="s">
        <v>1</v>
      </c>
    </row>
    <row r="145" ht="74.4" customHeight="1" spans="1:11">
      <c r="A145" s="19" t="s">
        <v>356</v>
      </c>
      <c r="B145" s="21"/>
      <c r="C145" s="7" t="s">
        <v>357</v>
      </c>
      <c r="D145" s="7" t="s">
        <v>49</v>
      </c>
      <c r="E145" s="7" t="s">
        <v>353</v>
      </c>
      <c r="F145" s="5" t="s">
        <v>27</v>
      </c>
      <c r="G145" s="9">
        <v>21.25</v>
      </c>
      <c r="H145" s="22">
        <v>625.97</v>
      </c>
      <c r="I145" s="29"/>
      <c r="J145" s="10">
        <f t="shared" si="4"/>
        <v>532.0745</v>
      </c>
      <c r="K145" t="s">
        <v>1</v>
      </c>
    </row>
    <row r="146" ht="74.4" customHeight="1" spans="1:11">
      <c r="A146" s="19" t="s">
        <v>358</v>
      </c>
      <c r="B146" s="21"/>
      <c r="C146" s="7" t="s">
        <v>359</v>
      </c>
      <c r="D146" s="7" t="s">
        <v>87</v>
      </c>
      <c r="E146" s="7" t="s">
        <v>353</v>
      </c>
      <c r="F146" s="5" t="s">
        <v>27</v>
      </c>
      <c r="G146" s="9">
        <v>134.77</v>
      </c>
      <c r="H146" s="22">
        <v>617.69</v>
      </c>
      <c r="I146" s="29"/>
      <c r="J146" s="10">
        <f t="shared" si="4"/>
        <v>525.0365</v>
      </c>
      <c r="K146" t="s">
        <v>1</v>
      </c>
    </row>
    <row r="147" ht="74.4" customHeight="1" spans="1:11">
      <c r="A147" s="19" t="s">
        <v>360</v>
      </c>
      <c r="B147" s="21"/>
      <c r="C147" s="7" t="s">
        <v>361</v>
      </c>
      <c r="D147" s="7" t="s">
        <v>56</v>
      </c>
      <c r="E147" s="7" t="s">
        <v>353</v>
      </c>
      <c r="F147" s="5" t="s">
        <v>27</v>
      </c>
      <c r="G147" s="9">
        <v>161.53</v>
      </c>
      <c r="H147" s="22">
        <v>612.2</v>
      </c>
      <c r="I147" s="29"/>
      <c r="J147" s="10">
        <f t="shared" si="4"/>
        <v>520.37</v>
      </c>
      <c r="K147" t="s">
        <v>1</v>
      </c>
    </row>
    <row r="148" ht="120.9" customHeight="1" spans="1:11">
      <c r="A148" s="19" t="s">
        <v>362</v>
      </c>
      <c r="B148" s="21"/>
      <c r="C148" s="7" t="s">
        <v>363</v>
      </c>
      <c r="D148" s="7" t="s">
        <v>112</v>
      </c>
      <c r="E148" s="7" t="s">
        <v>364</v>
      </c>
      <c r="F148" s="5" t="s">
        <v>92</v>
      </c>
      <c r="G148" s="9">
        <v>15.84</v>
      </c>
      <c r="H148" s="22">
        <v>183.49</v>
      </c>
      <c r="I148" s="29"/>
      <c r="J148" s="10">
        <f t="shared" si="4"/>
        <v>155.9665</v>
      </c>
      <c r="K148" t="s">
        <v>1</v>
      </c>
    </row>
    <row r="149" ht="74.4" customHeight="1" spans="1:11">
      <c r="A149" s="19" t="s">
        <v>365</v>
      </c>
      <c r="B149" s="21"/>
      <c r="C149" s="7" t="s">
        <v>366</v>
      </c>
      <c r="D149" s="7" t="s">
        <v>75</v>
      </c>
      <c r="E149" s="7" t="s">
        <v>60</v>
      </c>
      <c r="F149" s="5" t="s">
        <v>27</v>
      </c>
      <c r="G149" s="9">
        <v>1.2</v>
      </c>
      <c r="H149" s="22">
        <v>535.97</v>
      </c>
      <c r="I149" s="29"/>
      <c r="J149" s="10">
        <f t="shared" si="4"/>
        <v>455.5745</v>
      </c>
      <c r="K149" t="s">
        <v>1</v>
      </c>
    </row>
    <row r="150" ht="76" customHeight="1" spans="1:11">
      <c r="A150" s="19" t="s">
        <v>367</v>
      </c>
      <c r="B150" s="21"/>
      <c r="C150" s="7" t="s">
        <v>368</v>
      </c>
      <c r="D150" s="7" t="s">
        <v>59</v>
      </c>
      <c r="E150" s="7" t="s">
        <v>60</v>
      </c>
      <c r="F150" s="5" t="s">
        <v>27</v>
      </c>
      <c r="G150" s="9">
        <v>0.37</v>
      </c>
      <c r="H150" s="22">
        <v>767.83</v>
      </c>
      <c r="I150" s="29"/>
      <c r="J150" s="10">
        <f t="shared" si="4"/>
        <v>652.6555</v>
      </c>
      <c r="K150" t="s">
        <v>1</v>
      </c>
    </row>
    <row r="151" ht="74.4" customHeight="1" spans="1:11">
      <c r="A151" s="19" t="s">
        <v>369</v>
      </c>
      <c r="B151" s="21"/>
      <c r="C151" s="7" t="s">
        <v>370</v>
      </c>
      <c r="D151" s="7" t="s">
        <v>63</v>
      </c>
      <c r="E151" s="7" t="s">
        <v>271</v>
      </c>
      <c r="F151" s="5" t="s">
        <v>27</v>
      </c>
      <c r="G151" s="9">
        <v>0.12</v>
      </c>
      <c r="H151" s="22">
        <v>750.39</v>
      </c>
      <c r="I151" s="29"/>
      <c r="J151" s="10">
        <f t="shared" si="4"/>
        <v>637.8315</v>
      </c>
      <c r="K151" t="s">
        <v>1</v>
      </c>
    </row>
    <row r="152" ht="74.4" customHeight="1" spans="1:11">
      <c r="A152" s="19" t="s">
        <v>371</v>
      </c>
      <c r="B152" s="21"/>
      <c r="C152" s="7" t="s">
        <v>372</v>
      </c>
      <c r="D152" s="7" t="s">
        <v>69</v>
      </c>
      <c r="E152" s="7" t="s">
        <v>60</v>
      </c>
      <c r="F152" s="5" t="s">
        <v>27</v>
      </c>
      <c r="G152" s="9">
        <v>0.23</v>
      </c>
      <c r="H152" s="22">
        <v>774.39</v>
      </c>
      <c r="I152" s="29"/>
      <c r="J152" s="10">
        <f t="shared" si="4"/>
        <v>658.2315</v>
      </c>
      <c r="K152" t="s">
        <v>1</v>
      </c>
    </row>
    <row r="153" ht="20.15" customHeight="1" spans="1:11">
      <c r="A153" s="19" t="s">
        <v>114</v>
      </c>
      <c r="B153" s="20"/>
      <c r="C153" s="20"/>
      <c r="D153" s="20"/>
      <c r="E153" s="20"/>
      <c r="F153" s="20"/>
      <c r="G153" s="20"/>
      <c r="H153" s="20"/>
      <c r="I153" s="20"/>
      <c r="J153" s="21"/>
      <c r="K153" t="s">
        <v>17</v>
      </c>
    </row>
    <row r="154" ht="39.55" customHeight="1" spans="1:11">
      <c r="A154" s="19" t="s">
        <v>373</v>
      </c>
      <c r="B154" s="21"/>
      <c r="C154" s="7" t="s">
        <v>374</v>
      </c>
      <c r="D154" s="7" t="s">
        <v>117</v>
      </c>
      <c r="E154" s="7" t="s">
        <v>118</v>
      </c>
      <c r="F154" s="5" t="s">
        <v>119</v>
      </c>
      <c r="G154" s="9">
        <v>0.056</v>
      </c>
      <c r="H154" s="22">
        <v>6002.61</v>
      </c>
      <c r="I154" s="29"/>
      <c r="J154" s="10">
        <f>H154*0.85</f>
        <v>5102.2185</v>
      </c>
      <c r="K154" t="s">
        <v>1</v>
      </c>
    </row>
    <row r="155" ht="39.55" customHeight="1" spans="1:11">
      <c r="A155" s="19" t="s">
        <v>375</v>
      </c>
      <c r="B155" s="21"/>
      <c r="C155" s="7" t="s">
        <v>376</v>
      </c>
      <c r="D155" s="7" t="s">
        <v>117</v>
      </c>
      <c r="E155" s="7" t="s">
        <v>128</v>
      </c>
      <c r="F155" s="5" t="s">
        <v>119</v>
      </c>
      <c r="G155" s="9">
        <v>0.237</v>
      </c>
      <c r="H155" s="22">
        <v>5903.01</v>
      </c>
      <c r="I155" s="29"/>
      <c r="J155" s="10">
        <f t="shared" ref="J155:J161" si="5">H155*0.85</f>
        <v>5017.5585</v>
      </c>
      <c r="K155" t="s">
        <v>1</v>
      </c>
    </row>
    <row r="156" ht="39.55" customHeight="1" spans="1:11">
      <c r="A156" s="19" t="s">
        <v>377</v>
      </c>
      <c r="B156" s="21"/>
      <c r="C156" s="7" t="s">
        <v>378</v>
      </c>
      <c r="D156" s="7" t="s">
        <v>117</v>
      </c>
      <c r="E156" s="7" t="s">
        <v>131</v>
      </c>
      <c r="F156" s="5" t="s">
        <v>119</v>
      </c>
      <c r="G156" s="9">
        <v>2.984</v>
      </c>
      <c r="H156" s="22">
        <v>5588.39</v>
      </c>
      <c r="I156" s="29"/>
      <c r="J156" s="10">
        <f t="shared" si="5"/>
        <v>4750.1315</v>
      </c>
      <c r="K156" t="s">
        <v>1</v>
      </c>
    </row>
    <row r="157" ht="39.55" customHeight="1" spans="1:11">
      <c r="A157" s="19" t="s">
        <v>379</v>
      </c>
      <c r="B157" s="21"/>
      <c r="C157" s="7" t="s">
        <v>380</v>
      </c>
      <c r="D157" s="7" t="s">
        <v>117</v>
      </c>
      <c r="E157" s="7" t="s">
        <v>134</v>
      </c>
      <c r="F157" s="5" t="s">
        <v>119</v>
      </c>
      <c r="G157" s="9">
        <v>10.108</v>
      </c>
      <c r="H157" s="22">
        <v>5588.39</v>
      </c>
      <c r="I157" s="29"/>
      <c r="J157" s="10">
        <f t="shared" si="5"/>
        <v>4750.1315</v>
      </c>
      <c r="K157" t="s">
        <v>1</v>
      </c>
    </row>
    <row r="158" ht="39.55" customHeight="1" spans="1:11">
      <c r="A158" s="19" t="s">
        <v>381</v>
      </c>
      <c r="B158" s="21"/>
      <c r="C158" s="7" t="s">
        <v>382</v>
      </c>
      <c r="D158" s="7" t="s">
        <v>117</v>
      </c>
      <c r="E158" s="7" t="s">
        <v>137</v>
      </c>
      <c r="F158" s="5" t="s">
        <v>119</v>
      </c>
      <c r="G158" s="9">
        <v>15.806</v>
      </c>
      <c r="H158" s="22">
        <v>5440.59</v>
      </c>
      <c r="I158" s="29"/>
      <c r="J158" s="10">
        <f t="shared" si="5"/>
        <v>4624.5015</v>
      </c>
      <c r="K158" t="s">
        <v>1</v>
      </c>
    </row>
    <row r="159" ht="39.55" customHeight="1" spans="1:11">
      <c r="A159" s="19" t="s">
        <v>383</v>
      </c>
      <c r="B159" s="21"/>
      <c r="C159" s="7" t="s">
        <v>384</v>
      </c>
      <c r="D159" s="7" t="s">
        <v>117</v>
      </c>
      <c r="E159" s="7" t="s">
        <v>140</v>
      </c>
      <c r="F159" s="5" t="s">
        <v>119</v>
      </c>
      <c r="G159" s="9">
        <v>7.937</v>
      </c>
      <c r="H159" s="22">
        <v>5331.83</v>
      </c>
      <c r="I159" s="29"/>
      <c r="J159" s="10">
        <f t="shared" si="5"/>
        <v>4532.0555</v>
      </c>
      <c r="K159" t="s">
        <v>1</v>
      </c>
    </row>
    <row r="160" ht="39.55" customHeight="1" spans="1:11">
      <c r="A160" s="19" t="s">
        <v>385</v>
      </c>
      <c r="B160" s="21"/>
      <c r="C160" s="7" t="s">
        <v>386</v>
      </c>
      <c r="D160" s="7" t="s">
        <v>117</v>
      </c>
      <c r="E160" s="7" t="s">
        <v>143</v>
      </c>
      <c r="F160" s="5" t="s">
        <v>119</v>
      </c>
      <c r="G160" s="9">
        <v>32.601</v>
      </c>
      <c r="H160" s="22">
        <v>5255.95</v>
      </c>
      <c r="I160" s="29"/>
      <c r="J160" s="10">
        <f t="shared" si="5"/>
        <v>4467.5575</v>
      </c>
      <c r="K160" t="s">
        <v>1</v>
      </c>
    </row>
    <row r="161" ht="39.55" customHeight="1" spans="1:11">
      <c r="A161" s="19" t="s">
        <v>387</v>
      </c>
      <c r="B161" s="21"/>
      <c r="C161" s="7" t="s">
        <v>388</v>
      </c>
      <c r="D161" s="7" t="s">
        <v>117</v>
      </c>
      <c r="E161" s="7" t="s">
        <v>146</v>
      </c>
      <c r="F161" s="5" t="s">
        <v>119</v>
      </c>
      <c r="G161" s="9">
        <v>1.66</v>
      </c>
      <c r="H161" s="22">
        <v>5220.53</v>
      </c>
      <c r="I161" s="29"/>
      <c r="J161" s="10">
        <f t="shared" si="5"/>
        <v>4437.4505</v>
      </c>
      <c r="K161" t="s">
        <v>1</v>
      </c>
    </row>
    <row r="162" ht="39.55" customHeight="1" spans="1:11">
      <c r="A162" s="19" t="s">
        <v>389</v>
      </c>
      <c r="B162" s="21"/>
      <c r="C162" s="7" t="s">
        <v>390</v>
      </c>
      <c r="D162" s="7" t="s">
        <v>117</v>
      </c>
      <c r="E162" s="7" t="s">
        <v>149</v>
      </c>
      <c r="F162" s="5" t="s">
        <v>119</v>
      </c>
      <c r="G162" s="9">
        <v>3.858</v>
      </c>
      <c r="H162" s="22">
        <v>4987.7</v>
      </c>
      <c r="I162" s="29"/>
      <c r="J162" s="10">
        <f>H162*0.85</f>
        <v>4239.545</v>
      </c>
      <c r="K162" t="s">
        <v>1</v>
      </c>
    </row>
    <row r="163" ht="39.55" customHeight="1" spans="1:11">
      <c r="A163" s="19" t="s">
        <v>391</v>
      </c>
      <c r="B163" s="21"/>
      <c r="C163" s="7" t="s">
        <v>392</v>
      </c>
      <c r="D163" s="7" t="s">
        <v>117</v>
      </c>
      <c r="E163" s="7" t="s">
        <v>305</v>
      </c>
      <c r="F163" s="5" t="s">
        <v>119</v>
      </c>
      <c r="G163" s="9">
        <v>1.391</v>
      </c>
      <c r="H163" s="22">
        <v>4972.51</v>
      </c>
      <c r="I163" s="29"/>
      <c r="J163" s="10">
        <f>H163*0.85</f>
        <v>4226.6335</v>
      </c>
      <c r="K163" t="s">
        <v>1</v>
      </c>
    </row>
    <row r="164" ht="39.55" customHeight="1" spans="1:11">
      <c r="A164" s="19" t="s">
        <v>393</v>
      </c>
      <c r="B164" s="21"/>
      <c r="C164" s="7" t="s">
        <v>394</v>
      </c>
      <c r="D164" s="7" t="s">
        <v>117</v>
      </c>
      <c r="E164" s="7" t="s">
        <v>152</v>
      </c>
      <c r="F164" s="5" t="s">
        <v>119</v>
      </c>
      <c r="G164" s="9">
        <v>3.826</v>
      </c>
      <c r="H164" s="22">
        <v>4978.85</v>
      </c>
      <c r="I164" s="29"/>
      <c r="J164" s="10">
        <f>H164*0.85</f>
        <v>4232.0225</v>
      </c>
      <c r="K164" t="s">
        <v>1</v>
      </c>
    </row>
    <row r="165" ht="20.15" customHeight="1" spans="1:11">
      <c r="A165" s="19" t="s">
        <v>395</v>
      </c>
      <c r="B165" s="20"/>
      <c r="C165" s="20"/>
      <c r="D165" s="20"/>
      <c r="E165" s="20"/>
      <c r="F165" s="20"/>
      <c r="G165" s="20"/>
      <c r="H165" s="20"/>
      <c r="I165" s="20"/>
      <c r="J165" s="21"/>
      <c r="K165" t="s">
        <v>15</v>
      </c>
    </row>
    <row r="166" ht="20.15" customHeight="1" spans="1:11">
      <c r="A166" s="19" t="s">
        <v>30</v>
      </c>
      <c r="B166" s="20"/>
      <c r="C166" s="20"/>
      <c r="D166" s="20"/>
      <c r="E166" s="20"/>
      <c r="F166" s="20"/>
      <c r="G166" s="20"/>
      <c r="H166" s="20"/>
      <c r="I166" s="20"/>
      <c r="J166" s="21"/>
      <c r="K166" t="s">
        <v>17</v>
      </c>
    </row>
    <row r="167" ht="97.65" customHeight="1" spans="1:11">
      <c r="A167" s="19" t="s">
        <v>396</v>
      </c>
      <c r="B167" s="21"/>
      <c r="C167" s="7" t="s">
        <v>397</v>
      </c>
      <c r="D167" s="7" t="s">
        <v>226</v>
      </c>
      <c r="E167" s="7" t="s">
        <v>398</v>
      </c>
      <c r="F167" s="5" t="s">
        <v>27</v>
      </c>
      <c r="G167" s="9">
        <v>19.93</v>
      </c>
      <c r="H167" s="22">
        <v>609.4</v>
      </c>
      <c r="I167" s="29"/>
      <c r="J167" s="10">
        <f>H167*0.85</f>
        <v>517.99</v>
      </c>
      <c r="K167" t="s">
        <v>1</v>
      </c>
    </row>
    <row r="168" ht="86.05" customHeight="1" spans="1:11">
      <c r="A168" s="19" t="s">
        <v>399</v>
      </c>
      <c r="B168" s="21"/>
      <c r="C168" s="7" t="s">
        <v>400</v>
      </c>
      <c r="D168" s="7" t="s">
        <v>226</v>
      </c>
      <c r="E168" s="7" t="s">
        <v>348</v>
      </c>
      <c r="F168" s="5" t="s">
        <v>27</v>
      </c>
      <c r="G168" s="9">
        <v>2.52</v>
      </c>
      <c r="H168" s="22">
        <v>598.58</v>
      </c>
      <c r="I168" s="29"/>
      <c r="J168" s="10">
        <f>H168*0.85</f>
        <v>508.793</v>
      </c>
      <c r="K168" t="s">
        <v>1</v>
      </c>
    </row>
    <row r="169" ht="20.15" customHeight="1" spans="1:11">
      <c r="A169" s="19" t="s">
        <v>35</v>
      </c>
      <c r="B169" s="20"/>
      <c r="C169" s="20"/>
      <c r="D169" s="20"/>
      <c r="E169" s="20"/>
      <c r="F169" s="20"/>
      <c r="G169" s="20"/>
      <c r="H169" s="20"/>
      <c r="I169" s="20"/>
      <c r="J169" s="21"/>
      <c r="K169" t="s">
        <v>17</v>
      </c>
    </row>
    <row r="170" ht="74.4" customHeight="1" spans="1:11">
      <c r="A170" s="19" t="s">
        <v>401</v>
      </c>
      <c r="B170" s="21"/>
      <c r="C170" s="7" t="s">
        <v>402</v>
      </c>
      <c r="D170" s="7" t="s">
        <v>49</v>
      </c>
      <c r="E170" s="7" t="s">
        <v>43</v>
      </c>
      <c r="F170" s="5" t="s">
        <v>27</v>
      </c>
      <c r="G170" s="9">
        <v>4.56</v>
      </c>
      <c r="H170" s="22">
        <v>592.97</v>
      </c>
      <c r="I170" s="29"/>
      <c r="J170" s="10">
        <f>H170*0.85</f>
        <v>504.0245</v>
      </c>
      <c r="K170" t="s">
        <v>1</v>
      </c>
    </row>
    <row r="171" ht="74.4" customHeight="1" spans="1:11">
      <c r="A171" s="19" t="s">
        <v>403</v>
      </c>
      <c r="B171" s="21"/>
      <c r="C171" s="7" t="s">
        <v>404</v>
      </c>
      <c r="D171" s="7" t="s">
        <v>56</v>
      </c>
      <c r="E171" s="7" t="s">
        <v>255</v>
      </c>
      <c r="F171" s="5" t="s">
        <v>27</v>
      </c>
      <c r="G171" s="9">
        <v>17.83</v>
      </c>
      <c r="H171" s="22">
        <v>601.18</v>
      </c>
      <c r="I171" s="29"/>
      <c r="J171" s="10">
        <f t="shared" ref="J171:J177" si="6">H171*0.85</f>
        <v>511.003</v>
      </c>
      <c r="K171" t="s">
        <v>1</v>
      </c>
    </row>
    <row r="172" ht="74.4" customHeight="1" spans="1:11">
      <c r="A172" s="19" t="s">
        <v>405</v>
      </c>
      <c r="B172" s="21"/>
      <c r="C172" s="7" t="s">
        <v>406</v>
      </c>
      <c r="D172" s="7" t="s">
        <v>59</v>
      </c>
      <c r="E172" s="7" t="s">
        <v>60</v>
      </c>
      <c r="F172" s="5" t="s">
        <v>27</v>
      </c>
      <c r="G172" s="9">
        <v>1.13</v>
      </c>
      <c r="H172" s="22">
        <v>767.83</v>
      </c>
      <c r="I172" s="29"/>
      <c r="J172" s="10">
        <f t="shared" si="6"/>
        <v>652.6555</v>
      </c>
      <c r="K172" t="s">
        <v>1</v>
      </c>
    </row>
    <row r="173" ht="74.4" customHeight="1" spans="1:11">
      <c r="A173" s="19" t="s">
        <v>407</v>
      </c>
      <c r="B173" s="21"/>
      <c r="C173" s="7" t="s">
        <v>408</v>
      </c>
      <c r="D173" s="7" t="s">
        <v>63</v>
      </c>
      <c r="E173" s="7" t="s">
        <v>271</v>
      </c>
      <c r="F173" s="5" t="s">
        <v>27</v>
      </c>
      <c r="G173" s="9">
        <v>0.06</v>
      </c>
      <c r="H173" s="22">
        <v>750.39</v>
      </c>
      <c r="I173" s="29"/>
      <c r="J173" s="10">
        <f t="shared" si="6"/>
        <v>637.8315</v>
      </c>
      <c r="K173" t="s">
        <v>1</v>
      </c>
    </row>
    <row r="174" ht="74.4" customHeight="1" spans="1:11">
      <c r="A174" s="19" t="s">
        <v>409</v>
      </c>
      <c r="B174" s="21"/>
      <c r="C174" s="7" t="s">
        <v>410</v>
      </c>
      <c r="D174" s="7" t="s">
        <v>69</v>
      </c>
      <c r="E174" s="7" t="s">
        <v>60</v>
      </c>
      <c r="F174" s="5" t="s">
        <v>27</v>
      </c>
      <c r="G174" s="9">
        <v>0.15</v>
      </c>
      <c r="H174" s="22">
        <v>774.39</v>
      </c>
      <c r="I174" s="29"/>
      <c r="J174" s="10">
        <f t="shared" si="6"/>
        <v>658.2315</v>
      </c>
      <c r="K174" t="s">
        <v>1</v>
      </c>
    </row>
    <row r="175" ht="74.4" customHeight="1" spans="1:11">
      <c r="A175" s="19" t="s">
        <v>411</v>
      </c>
      <c r="B175" s="21"/>
      <c r="C175" s="7" t="s">
        <v>412</v>
      </c>
      <c r="D175" s="7" t="s">
        <v>72</v>
      </c>
      <c r="E175" s="7" t="s">
        <v>60</v>
      </c>
      <c r="F175" s="5" t="s">
        <v>27</v>
      </c>
      <c r="G175" s="9">
        <v>0.11</v>
      </c>
      <c r="H175" s="22">
        <v>728.67</v>
      </c>
      <c r="I175" s="29"/>
      <c r="J175" s="10">
        <f t="shared" si="6"/>
        <v>619.3695</v>
      </c>
      <c r="K175" t="s">
        <v>1</v>
      </c>
    </row>
    <row r="176" ht="74.4" customHeight="1" spans="1:11">
      <c r="A176" s="19" t="s">
        <v>413</v>
      </c>
      <c r="B176" s="21"/>
      <c r="C176" s="7" t="s">
        <v>414</v>
      </c>
      <c r="D176" s="7" t="s">
        <v>87</v>
      </c>
      <c r="E176" s="7" t="s">
        <v>60</v>
      </c>
      <c r="F176" s="5" t="s">
        <v>27</v>
      </c>
      <c r="G176" s="9">
        <v>6.17</v>
      </c>
      <c r="H176" s="22">
        <v>549.75</v>
      </c>
      <c r="I176" s="29"/>
      <c r="J176" s="10">
        <f t="shared" si="6"/>
        <v>467.2875</v>
      </c>
      <c r="K176" t="s">
        <v>1</v>
      </c>
    </row>
    <row r="177" ht="74.4" customHeight="1" spans="1:11">
      <c r="A177" s="19" t="s">
        <v>415</v>
      </c>
      <c r="B177" s="21"/>
      <c r="C177" s="7" t="s">
        <v>416</v>
      </c>
      <c r="D177" s="7" t="s">
        <v>56</v>
      </c>
      <c r="E177" s="7" t="s">
        <v>60</v>
      </c>
      <c r="F177" s="5" t="s">
        <v>27</v>
      </c>
      <c r="G177" s="9">
        <v>0.41</v>
      </c>
      <c r="H177" s="22">
        <v>542.9</v>
      </c>
      <c r="I177" s="29"/>
      <c r="J177" s="10">
        <f t="shared" si="6"/>
        <v>461.465</v>
      </c>
      <c r="K177" t="s">
        <v>1</v>
      </c>
    </row>
    <row r="178" ht="20.15" customHeight="1" spans="1:11">
      <c r="A178" s="19" t="s">
        <v>114</v>
      </c>
      <c r="B178" s="20"/>
      <c r="C178" s="20"/>
      <c r="D178" s="20"/>
      <c r="E178" s="20"/>
      <c r="F178" s="20"/>
      <c r="G178" s="20"/>
      <c r="H178" s="20"/>
      <c r="I178" s="20"/>
      <c r="J178" s="21"/>
      <c r="K178" t="s">
        <v>17</v>
      </c>
    </row>
    <row r="179" ht="39.55" customHeight="1" spans="1:11">
      <c r="A179" s="19" t="s">
        <v>417</v>
      </c>
      <c r="B179" s="21"/>
      <c r="C179" s="7" t="s">
        <v>418</v>
      </c>
      <c r="D179" s="7" t="s">
        <v>117</v>
      </c>
      <c r="E179" s="7" t="s">
        <v>118</v>
      </c>
      <c r="F179" s="5" t="s">
        <v>119</v>
      </c>
      <c r="G179" s="9">
        <v>0.025</v>
      </c>
      <c r="H179" s="22">
        <v>6002.61</v>
      </c>
      <c r="I179" s="29"/>
      <c r="J179" s="10">
        <f>H179*0.85</f>
        <v>5102.2185</v>
      </c>
      <c r="K179" t="s">
        <v>1</v>
      </c>
    </row>
    <row r="180" ht="45" customHeight="1" spans="1:11">
      <c r="A180" s="19" t="s">
        <v>419</v>
      </c>
      <c r="B180" s="21"/>
      <c r="C180" s="7" t="s">
        <v>420</v>
      </c>
      <c r="D180" s="7" t="s">
        <v>117</v>
      </c>
      <c r="E180" s="7" t="s">
        <v>125</v>
      </c>
      <c r="F180" s="5" t="s">
        <v>119</v>
      </c>
      <c r="G180" s="9">
        <v>0.031</v>
      </c>
      <c r="H180" s="22">
        <v>5822.63</v>
      </c>
      <c r="I180" s="29"/>
      <c r="J180" s="10">
        <f>H180*0.85</f>
        <v>4949.2355</v>
      </c>
      <c r="K180" t="s">
        <v>1</v>
      </c>
    </row>
    <row r="181" ht="45" customHeight="1" spans="1:11">
      <c r="A181" s="19" t="s">
        <v>421</v>
      </c>
      <c r="B181" s="21"/>
      <c r="C181" s="7" t="s">
        <v>422</v>
      </c>
      <c r="D181" s="7" t="s">
        <v>117</v>
      </c>
      <c r="E181" s="7" t="s">
        <v>128</v>
      </c>
      <c r="F181" s="5" t="s">
        <v>119</v>
      </c>
      <c r="G181" s="9">
        <v>0.477</v>
      </c>
      <c r="H181" s="22">
        <v>5903.01</v>
      </c>
      <c r="I181" s="29"/>
      <c r="J181" s="10">
        <f>H181*0.85</f>
        <v>5017.5585</v>
      </c>
      <c r="K181" t="s">
        <v>1</v>
      </c>
    </row>
    <row r="182" ht="45" customHeight="1" spans="1:11">
      <c r="A182" s="19" t="s">
        <v>423</v>
      </c>
      <c r="B182" s="21"/>
      <c r="C182" s="7" t="s">
        <v>424</v>
      </c>
      <c r="D182" s="7" t="s">
        <v>117</v>
      </c>
      <c r="E182" s="7" t="s">
        <v>131</v>
      </c>
      <c r="F182" s="5" t="s">
        <v>119</v>
      </c>
      <c r="G182" s="9">
        <v>1.382</v>
      </c>
      <c r="H182" s="22">
        <v>5588.39</v>
      </c>
      <c r="I182" s="29"/>
      <c r="J182" s="10">
        <f>H182*0.85</f>
        <v>4750.1315</v>
      </c>
      <c r="K182" t="s">
        <v>1</v>
      </c>
    </row>
    <row r="183" ht="45" customHeight="1" spans="1:11">
      <c r="A183" s="19" t="s">
        <v>425</v>
      </c>
      <c r="B183" s="21"/>
      <c r="C183" s="7" t="s">
        <v>426</v>
      </c>
      <c r="D183" s="7" t="s">
        <v>117</v>
      </c>
      <c r="E183" s="7" t="s">
        <v>134</v>
      </c>
      <c r="F183" s="5" t="s">
        <v>119</v>
      </c>
      <c r="G183" s="9">
        <v>0.137</v>
      </c>
      <c r="H183" s="22">
        <v>5588.39</v>
      </c>
      <c r="I183" s="29"/>
      <c r="J183" s="10">
        <f>H183*0.85</f>
        <v>4750.1315</v>
      </c>
      <c r="K183" t="s">
        <v>1</v>
      </c>
    </row>
    <row r="184" ht="45" customHeight="1" spans="1:11">
      <c r="A184" s="19" t="s">
        <v>427</v>
      </c>
      <c r="B184" s="21"/>
      <c r="C184" s="7" t="s">
        <v>428</v>
      </c>
      <c r="D184" s="7" t="s">
        <v>117</v>
      </c>
      <c r="E184" s="7" t="s">
        <v>137</v>
      </c>
      <c r="F184" s="5" t="s">
        <v>119</v>
      </c>
      <c r="G184" s="9">
        <v>0.323</v>
      </c>
      <c r="H184" s="22">
        <v>5440.59</v>
      </c>
      <c r="I184" s="29"/>
      <c r="J184" s="10">
        <f>H184*0.85</f>
        <v>4624.5015</v>
      </c>
      <c r="K184" t="s">
        <v>1</v>
      </c>
    </row>
    <row r="185" ht="51" customHeight="1" spans="1:11">
      <c r="A185" s="19" t="s">
        <v>429</v>
      </c>
      <c r="B185" s="21"/>
      <c r="C185" s="7" t="s">
        <v>430</v>
      </c>
      <c r="D185" s="7" t="s">
        <v>117</v>
      </c>
      <c r="E185" s="7" t="s">
        <v>140</v>
      </c>
      <c r="F185" s="5" t="s">
        <v>119</v>
      </c>
      <c r="G185" s="9">
        <v>0.077</v>
      </c>
      <c r="H185" s="22">
        <v>5331.83</v>
      </c>
      <c r="I185" s="29"/>
      <c r="J185" s="10">
        <f t="shared" ref="J185:J190" si="7">H185*0.85</f>
        <v>4532.0555</v>
      </c>
      <c r="K185" t="s">
        <v>1</v>
      </c>
    </row>
    <row r="186" ht="51" customHeight="1" spans="1:11">
      <c r="A186" s="19" t="s">
        <v>431</v>
      </c>
      <c r="B186" s="21"/>
      <c r="C186" s="7" t="s">
        <v>432</v>
      </c>
      <c r="D186" s="7" t="s">
        <v>117</v>
      </c>
      <c r="E186" s="7" t="s">
        <v>143</v>
      </c>
      <c r="F186" s="5" t="s">
        <v>119</v>
      </c>
      <c r="G186" s="9">
        <v>0.048</v>
      </c>
      <c r="H186" s="22">
        <v>5255.95</v>
      </c>
      <c r="I186" s="29"/>
      <c r="J186" s="10">
        <f t="shared" si="7"/>
        <v>4467.5575</v>
      </c>
      <c r="K186" t="s">
        <v>1</v>
      </c>
    </row>
    <row r="187" ht="51" customHeight="1" spans="1:11">
      <c r="A187" s="19" t="s">
        <v>433</v>
      </c>
      <c r="B187" s="21"/>
      <c r="C187" s="7" t="s">
        <v>434</v>
      </c>
      <c r="D187" s="7" t="s">
        <v>117</v>
      </c>
      <c r="E187" s="7" t="s">
        <v>146</v>
      </c>
      <c r="F187" s="5" t="s">
        <v>119</v>
      </c>
      <c r="G187" s="9">
        <v>0.426</v>
      </c>
      <c r="H187" s="22">
        <v>5220.53</v>
      </c>
      <c r="I187" s="29"/>
      <c r="J187" s="10">
        <f t="shared" si="7"/>
        <v>4437.4505</v>
      </c>
      <c r="K187" t="s">
        <v>1</v>
      </c>
    </row>
    <row r="188" ht="51" customHeight="1" spans="1:11">
      <c r="A188" s="19" t="s">
        <v>435</v>
      </c>
      <c r="B188" s="21"/>
      <c r="C188" s="7" t="s">
        <v>436</v>
      </c>
      <c r="D188" s="7" t="s">
        <v>117</v>
      </c>
      <c r="E188" s="7" t="s">
        <v>149</v>
      </c>
      <c r="F188" s="5" t="s">
        <v>119</v>
      </c>
      <c r="G188" s="9">
        <v>0.888</v>
      </c>
      <c r="H188" s="22">
        <v>4987.7</v>
      </c>
      <c r="I188" s="29"/>
      <c r="J188" s="10">
        <f t="shared" si="7"/>
        <v>4239.545</v>
      </c>
      <c r="K188" t="s">
        <v>1</v>
      </c>
    </row>
    <row r="189" ht="55" customHeight="1" spans="1:11">
      <c r="A189" s="19" t="s">
        <v>437</v>
      </c>
      <c r="B189" s="21"/>
      <c r="C189" s="7" t="s">
        <v>438</v>
      </c>
      <c r="D189" s="7" t="s">
        <v>117</v>
      </c>
      <c r="E189" s="7" t="s">
        <v>305</v>
      </c>
      <c r="F189" s="5" t="s">
        <v>119</v>
      </c>
      <c r="G189" s="9">
        <v>0.15</v>
      </c>
      <c r="H189" s="22">
        <v>4972.51</v>
      </c>
      <c r="I189" s="29"/>
      <c r="J189" s="10">
        <f t="shared" si="7"/>
        <v>4226.6335</v>
      </c>
      <c r="K189" t="s">
        <v>1</v>
      </c>
    </row>
    <row r="190" ht="47" customHeight="1" spans="1:11">
      <c r="A190" s="19" t="s">
        <v>439</v>
      </c>
      <c r="B190" s="21"/>
      <c r="C190" s="7" t="s">
        <v>440</v>
      </c>
      <c r="D190" s="7" t="s">
        <v>117</v>
      </c>
      <c r="E190" s="7" t="s">
        <v>152</v>
      </c>
      <c r="F190" s="5" t="s">
        <v>119</v>
      </c>
      <c r="G190" s="9">
        <v>0.016</v>
      </c>
      <c r="H190" s="22">
        <v>4978.85</v>
      </c>
      <c r="I190" s="29"/>
      <c r="J190" s="10">
        <f t="shared" si="7"/>
        <v>4232.0225</v>
      </c>
      <c r="K190" t="s">
        <v>1</v>
      </c>
    </row>
    <row r="191" ht="20.15" customHeight="1" spans="1:11">
      <c r="A191" s="19" t="s">
        <v>441</v>
      </c>
      <c r="B191" s="20"/>
      <c r="C191" s="20"/>
      <c r="D191" s="20"/>
      <c r="E191" s="20"/>
      <c r="F191" s="20"/>
      <c r="G191" s="20"/>
      <c r="H191" s="20"/>
      <c r="I191" s="20"/>
      <c r="J191" s="21"/>
      <c r="K191" t="s">
        <v>13</v>
      </c>
    </row>
    <row r="192" ht="20.15" customHeight="1" spans="1:11">
      <c r="A192" s="19" t="s">
        <v>442</v>
      </c>
      <c r="B192" s="20"/>
      <c r="C192" s="20"/>
      <c r="D192" s="20"/>
      <c r="E192" s="20"/>
      <c r="F192" s="20"/>
      <c r="G192" s="20"/>
      <c r="H192" s="20"/>
      <c r="I192" s="20"/>
      <c r="J192" s="21"/>
      <c r="K192" t="s">
        <v>15</v>
      </c>
    </row>
    <row r="193" ht="20.15" customHeight="1" spans="1:11">
      <c r="A193" s="19" t="s">
        <v>443</v>
      </c>
      <c r="B193" s="20"/>
      <c r="C193" s="20"/>
      <c r="D193" s="20"/>
      <c r="E193" s="20"/>
      <c r="F193" s="20"/>
      <c r="G193" s="20"/>
      <c r="H193" s="20"/>
      <c r="I193" s="20"/>
      <c r="J193" s="21"/>
      <c r="K193" t="s">
        <v>17</v>
      </c>
    </row>
    <row r="194" ht="20.15" customHeight="1" spans="1:11">
      <c r="A194" s="19" t="s">
        <v>1</v>
      </c>
      <c r="B194" s="21"/>
      <c r="C194" s="7" t="s">
        <v>1</v>
      </c>
      <c r="D194" s="7" t="s">
        <v>444</v>
      </c>
      <c r="E194" s="7" t="s">
        <v>1</v>
      </c>
      <c r="F194" s="5" t="s">
        <v>1</v>
      </c>
      <c r="G194" s="23"/>
      <c r="H194" s="24"/>
      <c r="I194" s="30"/>
      <c r="J194" s="23"/>
      <c r="K194" t="s">
        <v>1</v>
      </c>
    </row>
    <row r="195" ht="74.4" customHeight="1" spans="1:11">
      <c r="A195" s="19" t="s">
        <v>445</v>
      </c>
      <c r="B195" s="21"/>
      <c r="C195" s="7" t="s">
        <v>446</v>
      </c>
      <c r="D195" s="7" t="s">
        <v>447</v>
      </c>
      <c r="E195" s="7" t="s">
        <v>448</v>
      </c>
      <c r="F195" s="5" t="s">
        <v>92</v>
      </c>
      <c r="G195" s="9">
        <v>7111.45</v>
      </c>
      <c r="H195" s="22">
        <v>120.13</v>
      </c>
      <c r="I195" s="29"/>
      <c r="J195" s="10">
        <f>H195*0.85</f>
        <v>102.1105</v>
      </c>
      <c r="K195" t="s">
        <v>1</v>
      </c>
    </row>
    <row r="196" ht="62.8" customHeight="1" spans="1:11">
      <c r="A196" s="19" t="s">
        <v>449</v>
      </c>
      <c r="B196" s="21"/>
      <c r="C196" s="7" t="s">
        <v>450</v>
      </c>
      <c r="D196" s="7" t="s">
        <v>451</v>
      </c>
      <c r="E196" s="7" t="s">
        <v>452</v>
      </c>
      <c r="F196" s="5" t="s">
        <v>92</v>
      </c>
      <c r="G196" s="9">
        <v>7276.04</v>
      </c>
      <c r="H196" s="22">
        <v>55.03</v>
      </c>
      <c r="I196" s="29"/>
      <c r="J196" s="10">
        <f>H196*0.85</f>
        <v>46.7755</v>
      </c>
      <c r="K196" t="s">
        <v>1</v>
      </c>
    </row>
    <row r="197" ht="86.05" customHeight="1" spans="1:11">
      <c r="A197" s="19" t="s">
        <v>453</v>
      </c>
      <c r="B197" s="21"/>
      <c r="C197" s="7" t="s">
        <v>454</v>
      </c>
      <c r="D197" s="7" t="s">
        <v>455</v>
      </c>
      <c r="E197" s="7" t="s">
        <v>456</v>
      </c>
      <c r="F197" s="5" t="s">
        <v>92</v>
      </c>
      <c r="G197" s="9">
        <v>7487.65</v>
      </c>
      <c r="H197" s="22">
        <v>21.59</v>
      </c>
      <c r="I197" s="29"/>
      <c r="J197" s="10">
        <f>H197*0.85</f>
        <v>18.3515</v>
      </c>
      <c r="K197" t="s">
        <v>1</v>
      </c>
    </row>
    <row r="198" ht="39.55" customHeight="1" spans="1:11">
      <c r="A198" s="19" t="s">
        <v>457</v>
      </c>
      <c r="B198" s="21"/>
      <c r="C198" s="7" t="s">
        <v>458</v>
      </c>
      <c r="D198" s="7" t="s">
        <v>117</v>
      </c>
      <c r="E198" s="7" t="s">
        <v>459</v>
      </c>
      <c r="F198" s="5" t="s">
        <v>119</v>
      </c>
      <c r="G198" s="9">
        <v>1.168</v>
      </c>
      <c r="H198" s="22">
        <v>5068.05</v>
      </c>
      <c r="I198" s="29"/>
      <c r="J198" s="10">
        <f>H198*0.85</f>
        <v>4307.8425</v>
      </c>
      <c r="K198" t="s">
        <v>1</v>
      </c>
    </row>
    <row r="199" ht="62.8" customHeight="1" spans="1:11">
      <c r="A199" s="19" t="s">
        <v>460</v>
      </c>
      <c r="B199" s="21"/>
      <c r="C199" s="7" t="s">
        <v>461</v>
      </c>
      <c r="D199" s="7" t="s">
        <v>117</v>
      </c>
      <c r="E199" s="7" t="s">
        <v>462</v>
      </c>
      <c r="F199" s="5" t="s">
        <v>119</v>
      </c>
      <c r="G199" s="9">
        <v>1.381</v>
      </c>
      <c r="H199" s="22">
        <v>5071.87</v>
      </c>
      <c r="I199" s="29"/>
      <c r="J199" s="10">
        <f>H199*0.85</f>
        <v>4311.0895</v>
      </c>
      <c r="K199" t="s">
        <v>1</v>
      </c>
    </row>
    <row r="200" ht="39.55" customHeight="1" spans="1:11">
      <c r="A200" s="19" t="s">
        <v>463</v>
      </c>
      <c r="B200" s="21"/>
      <c r="C200" s="7" t="s">
        <v>464</v>
      </c>
      <c r="D200" s="7" t="s">
        <v>117</v>
      </c>
      <c r="E200" s="7" t="s">
        <v>465</v>
      </c>
      <c r="F200" s="5" t="s">
        <v>119</v>
      </c>
      <c r="G200" s="9">
        <v>0.078</v>
      </c>
      <c r="H200" s="22">
        <v>5209.54</v>
      </c>
      <c r="I200" s="29"/>
      <c r="J200" s="10">
        <f>H200*0.85</f>
        <v>4428.109</v>
      </c>
      <c r="K200" t="s">
        <v>1</v>
      </c>
    </row>
    <row r="201" ht="39.55" customHeight="1" spans="1:11">
      <c r="A201" s="19" t="s">
        <v>466</v>
      </c>
      <c r="B201" s="21"/>
      <c r="C201" s="7" t="s">
        <v>467</v>
      </c>
      <c r="D201" s="7" t="s">
        <v>117</v>
      </c>
      <c r="E201" s="7" t="s">
        <v>468</v>
      </c>
      <c r="F201" s="5" t="s">
        <v>119</v>
      </c>
      <c r="G201" s="9">
        <v>0.162</v>
      </c>
      <c r="H201" s="22">
        <v>5256.43</v>
      </c>
      <c r="I201" s="29"/>
      <c r="J201" s="10">
        <f>H201*0.85</f>
        <v>4467.9655</v>
      </c>
      <c r="K201" t="s">
        <v>1</v>
      </c>
    </row>
    <row r="202" ht="20.15" customHeight="1" spans="1:11">
      <c r="A202" s="19" t="s">
        <v>1</v>
      </c>
      <c r="B202" s="21"/>
      <c r="C202" s="7" t="s">
        <v>1</v>
      </c>
      <c r="D202" s="7" t="s">
        <v>469</v>
      </c>
      <c r="E202" s="7" t="s">
        <v>1</v>
      </c>
      <c r="F202" s="5" t="s">
        <v>1</v>
      </c>
      <c r="G202" s="23"/>
      <c r="H202" s="24"/>
      <c r="I202" s="30"/>
      <c r="J202" s="23"/>
      <c r="K202" t="s">
        <v>1</v>
      </c>
    </row>
    <row r="203" ht="62.8" customHeight="1" spans="1:11">
      <c r="A203" s="19" t="s">
        <v>470</v>
      </c>
      <c r="B203" s="21"/>
      <c r="C203" s="7" t="s">
        <v>471</v>
      </c>
      <c r="D203" s="7" t="s">
        <v>447</v>
      </c>
      <c r="E203" s="7" t="s">
        <v>472</v>
      </c>
      <c r="F203" s="5" t="s">
        <v>92</v>
      </c>
      <c r="G203" s="9">
        <v>22523.09</v>
      </c>
      <c r="H203" s="22">
        <v>120.13</v>
      </c>
      <c r="I203" s="29"/>
      <c r="J203" s="10">
        <f>H203*0.85</f>
        <v>102.1105</v>
      </c>
      <c r="K203" t="s">
        <v>1</v>
      </c>
    </row>
    <row r="204" ht="51.15" customHeight="1" spans="1:11">
      <c r="A204" s="19" t="s">
        <v>473</v>
      </c>
      <c r="B204" s="21"/>
      <c r="C204" s="7" t="s">
        <v>474</v>
      </c>
      <c r="D204" s="7" t="s">
        <v>451</v>
      </c>
      <c r="E204" s="7" t="s">
        <v>475</v>
      </c>
      <c r="F204" s="5" t="s">
        <v>92</v>
      </c>
      <c r="G204" s="9">
        <v>22568.23</v>
      </c>
      <c r="H204" s="22">
        <v>45.49</v>
      </c>
      <c r="I204" s="29"/>
      <c r="J204" s="10">
        <f>H204*0.85</f>
        <v>38.6665</v>
      </c>
      <c r="K204" t="s">
        <v>1</v>
      </c>
    </row>
    <row r="205" ht="74.4" customHeight="1" spans="1:11">
      <c r="A205" s="19" t="s">
        <v>476</v>
      </c>
      <c r="B205" s="21"/>
      <c r="C205" s="7" t="s">
        <v>477</v>
      </c>
      <c r="D205" s="7" t="s">
        <v>455</v>
      </c>
      <c r="E205" s="7" t="s">
        <v>478</v>
      </c>
      <c r="F205" s="5" t="s">
        <v>92</v>
      </c>
      <c r="G205" s="9">
        <v>22627.47</v>
      </c>
      <c r="H205" s="22">
        <v>21.59</v>
      </c>
      <c r="I205" s="29"/>
      <c r="J205" s="10">
        <f>H205*0.85</f>
        <v>18.3515</v>
      </c>
      <c r="K205" t="s">
        <v>1</v>
      </c>
    </row>
  </sheetData>
  <mergeCells count="38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J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J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J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J120"/>
    <mergeCell ref="A121:B121"/>
    <mergeCell ref="H121:I121"/>
    <mergeCell ref="A122:B122"/>
    <mergeCell ref="H122:I122"/>
    <mergeCell ref="A123:J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J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J138"/>
    <mergeCell ref="A139:B139"/>
    <mergeCell ref="H139:I139"/>
    <mergeCell ref="A140:B140"/>
    <mergeCell ref="H140:I140"/>
    <mergeCell ref="A141:J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J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J165"/>
    <mergeCell ref="A166:J166"/>
    <mergeCell ref="A167:B167"/>
    <mergeCell ref="H167:I167"/>
    <mergeCell ref="A168:B168"/>
    <mergeCell ref="H168:I168"/>
    <mergeCell ref="A169:J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J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J191"/>
    <mergeCell ref="A192:J192"/>
    <mergeCell ref="A193:J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  <rowBreaks count="162" manualBreakCount="162">
    <brk id="20" max="16383" man="1"/>
    <brk id="30" max="16383" man="1"/>
    <brk id="42" max="16383" man="1"/>
    <brk id="60" max="16383" man="1"/>
    <brk id="64" max="16383" man="1"/>
    <brk id="68" max="16383" man="1"/>
    <brk id="75" max="16383" man="1"/>
    <brk id="83" max="16383" man="1"/>
    <brk id="91" max="16383" man="1"/>
    <brk id="98" max="16383" man="1"/>
    <brk id="133" max="16383" man="1"/>
    <brk id="140" max="16383" man="1"/>
    <brk id="150" max="16383" man="1"/>
    <brk id="171" max="16383" man="1"/>
    <brk id="184" max="16383" man="1"/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7"/>
  <sheetViews>
    <sheetView workbookViewId="0">
      <selection activeCell="I3" sqref="I3:J3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479</v>
      </c>
      <c r="B1" s="11"/>
      <c r="C1" s="11"/>
      <c r="D1" s="11"/>
      <c r="E1" s="11"/>
      <c r="F1" s="11"/>
      <c r="G1" s="11"/>
      <c r="H1" s="11"/>
      <c r="I1" s="11"/>
      <c r="J1" s="11"/>
      <c r="K1" s="25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5" t="s">
        <v>1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5" t="s">
        <v>1</v>
      </c>
    </row>
    <row r="4" ht="17.05" customHeight="1" spans="1:11">
      <c r="A4" s="12" t="s">
        <v>3</v>
      </c>
      <c r="B4" s="13"/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26"/>
      <c r="J4" s="27"/>
      <c r="K4" s="28" t="s">
        <v>1</v>
      </c>
    </row>
    <row r="5" ht="42" customHeight="1" spans="1:11">
      <c r="A5" s="16"/>
      <c r="B5" s="17"/>
      <c r="C5" s="18"/>
      <c r="D5" s="18"/>
      <c r="E5" s="18"/>
      <c r="F5" s="18"/>
      <c r="G5" s="18"/>
      <c r="H5" s="15" t="s">
        <v>10</v>
      </c>
      <c r="I5" s="27"/>
      <c r="J5" s="6" t="s">
        <v>11</v>
      </c>
      <c r="K5" s="28" t="s">
        <v>1</v>
      </c>
    </row>
    <row r="6" ht="16.3" customHeight="1" spans="1:11">
      <c r="A6" s="19" t="s">
        <v>12</v>
      </c>
      <c r="B6" s="20"/>
      <c r="C6" s="20"/>
      <c r="D6" s="20"/>
      <c r="E6" s="20"/>
      <c r="F6" s="20"/>
      <c r="G6" s="20"/>
      <c r="H6" s="20"/>
      <c r="I6" s="20"/>
      <c r="J6" s="21"/>
      <c r="K6" t="s">
        <v>13</v>
      </c>
    </row>
    <row r="7" ht="16.3" customHeight="1" spans="1:11">
      <c r="A7" s="19" t="s">
        <v>14</v>
      </c>
      <c r="B7" s="20"/>
      <c r="C7" s="20"/>
      <c r="D7" s="20"/>
      <c r="E7" s="20"/>
      <c r="F7" s="20"/>
      <c r="G7" s="20"/>
      <c r="H7" s="20"/>
      <c r="I7" s="20"/>
      <c r="J7" s="21"/>
      <c r="K7" t="s">
        <v>15</v>
      </c>
    </row>
    <row r="8" ht="16.3" customHeight="1" spans="1:11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1"/>
      <c r="K8" t="s">
        <v>17</v>
      </c>
    </row>
    <row r="9" ht="16.3" customHeight="1" spans="1:11">
      <c r="A9" s="19" t="s">
        <v>28</v>
      </c>
      <c r="B9" s="20"/>
      <c r="C9" s="20"/>
      <c r="D9" s="20"/>
      <c r="E9" s="20"/>
      <c r="F9" s="20"/>
      <c r="G9" s="20"/>
      <c r="H9" s="20"/>
      <c r="I9" s="20"/>
      <c r="J9" s="21"/>
      <c r="K9" t="s">
        <v>15</v>
      </c>
    </row>
    <row r="10" ht="16.3" customHeight="1" spans="1:11">
      <c r="A10" s="19" t="s">
        <v>29</v>
      </c>
      <c r="B10" s="20"/>
      <c r="C10" s="20"/>
      <c r="D10" s="20"/>
      <c r="E10" s="20"/>
      <c r="F10" s="20"/>
      <c r="G10" s="20"/>
      <c r="H10" s="20"/>
      <c r="I10" s="20"/>
      <c r="J10" s="21"/>
      <c r="K10" t="s">
        <v>17</v>
      </c>
    </row>
    <row r="11" ht="16.3" customHeight="1" spans="1:11">
      <c r="A11" s="19" t="s">
        <v>480</v>
      </c>
      <c r="B11" s="20"/>
      <c r="C11" s="20"/>
      <c r="D11" s="20"/>
      <c r="E11" s="20"/>
      <c r="F11" s="20"/>
      <c r="G11" s="20"/>
      <c r="H11" s="20"/>
      <c r="I11" s="20"/>
      <c r="J11" s="21"/>
      <c r="K11" t="s">
        <v>17</v>
      </c>
    </row>
    <row r="12" ht="27.9" customHeight="1" spans="1:11">
      <c r="A12" s="19" t="s">
        <v>18</v>
      </c>
      <c r="B12" s="21"/>
      <c r="C12" s="7" t="s">
        <v>481</v>
      </c>
      <c r="D12" s="7" t="s">
        <v>482</v>
      </c>
      <c r="E12" s="7" t="s">
        <v>1</v>
      </c>
      <c r="F12" s="5" t="s">
        <v>483</v>
      </c>
      <c r="G12" s="9">
        <v>1</v>
      </c>
      <c r="H12" s="22">
        <v>2358.52</v>
      </c>
      <c r="I12" s="29"/>
      <c r="J12" s="10">
        <f>H12*0.85</f>
        <v>2004.742</v>
      </c>
      <c r="K12" t="s">
        <v>1</v>
      </c>
    </row>
    <row r="13" ht="16.3" customHeight="1" spans="1:11">
      <c r="A13" s="19" t="s">
        <v>30</v>
      </c>
      <c r="B13" s="20"/>
      <c r="C13" s="20"/>
      <c r="D13" s="20"/>
      <c r="E13" s="20"/>
      <c r="F13" s="20"/>
      <c r="G13" s="20"/>
      <c r="H13" s="20"/>
      <c r="I13" s="20"/>
      <c r="J13" s="21"/>
      <c r="K13" t="s">
        <v>17</v>
      </c>
    </row>
    <row r="14" ht="27.9" customHeight="1" spans="1:11">
      <c r="A14" s="19" t="s">
        <v>23</v>
      </c>
      <c r="B14" s="21"/>
      <c r="C14" s="7" t="s">
        <v>484</v>
      </c>
      <c r="D14" s="7" t="s">
        <v>485</v>
      </c>
      <c r="E14" s="7" t="s">
        <v>486</v>
      </c>
      <c r="F14" s="5" t="s">
        <v>92</v>
      </c>
      <c r="G14" s="9">
        <v>12.25</v>
      </c>
      <c r="H14" s="22">
        <v>3.86</v>
      </c>
      <c r="I14" s="29"/>
      <c r="J14" s="10">
        <f>H14*0.85</f>
        <v>3.281</v>
      </c>
      <c r="K14" t="s">
        <v>1</v>
      </c>
    </row>
    <row r="15" ht="27.9" customHeight="1" spans="1:11">
      <c r="A15" s="19" t="s">
        <v>487</v>
      </c>
      <c r="B15" s="21"/>
      <c r="C15" s="7" t="s">
        <v>488</v>
      </c>
      <c r="D15" s="7" t="s">
        <v>485</v>
      </c>
      <c r="E15" s="7" t="s">
        <v>489</v>
      </c>
      <c r="F15" s="5" t="s">
        <v>92</v>
      </c>
      <c r="G15" s="9">
        <v>2445.991</v>
      </c>
      <c r="H15" s="22">
        <v>11.01</v>
      </c>
      <c r="I15" s="29"/>
      <c r="J15" s="10">
        <f>H15*0.85</f>
        <v>9.3585</v>
      </c>
      <c r="K15" t="s">
        <v>1</v>
      </c>
    </row>
    <row r="16" ht="16.3" customHeight="1" spans="1:11">
      <c r="A16" s="19" t="s">
        <v>35</v>
      </c>
      <c r="B16" s="20"/>
      <c r="C16" s="20"/>
      <c r="D16" s="20"/>
      <c r="E16" s="20"/>
      <c r="F16" s="20"/>
      <c r="G16" s="20"/>
      <c r="H16" s="20"/>
      <c r="I16" s="20"/>
      <c r="J16" s="21"/>
      <c r="K16" t="s">
        <v>17</v>
      </c>
    </row>
    <row r="17" ht="16.3" customHeight="1" spans="1:11">
      <c r="A17" s="19" t="s">
        <v>490</v>
      </c>
      <c r="B17" s="21"/>
      <c r="C17" s="7" t="s">
        <v>491</v>
      </c>
      <c r="D17" s="7" t="s">
        <v>492</v>
      </c>
      <c r="E17" s="7" t="s">
        <v>1</v>
      </c>
      <c r="F17" s="5" t="s">
        <v>92</v>
      </c>
      <c r="G17" s="9">
        <v>78.632</v>
      </c>
      <c r="H17" s="22">
        <v>66.56</v>
      </c>
      <c r="I17" s="29"/>
      <c r="J17" s="10">
        <f>H17*0.85</f>
        <v>56.576</v>
      </c>
      <c r="K17" t="s">
        <v>1</v>
      </c>
    </row>
    <row r="18" ht="27.9" customHeight="1" spans="1:11">
      <c r="A18" s="19" t="s">
        <v>493</v>
      </c>
      <c r="B18" s="21"/>
      <c r="C18" s="7" t="s">
        <v>494</v>
      </c>
      <c r="D18" s="7" t="s">
        <v>495</v>
      </c>
      <c r="E18" s="7" t="s">
        <v>496</v>
      </c>
      <c r="F18" s="5" t="s">
        <v>92</v>
      </c>
      <c r="G18" s="9">
        <v>101.811</v>
      </c>
      <c r="H18" s="22">
        <v>51.82</v>
      </c>
      <c r="I18" s="29"/>
      <c r="J18" s="10">
        <f t="shared" ref="J18:J29" si="0">H18*0.85</f>
        <v>44.047</v>
      </c>
      <c r="K18" t="s">
        <v>1</v>
      </c>
    </row>
    <row r="19" ht="16.3" customHeight="1" spans="1:11">
      <c r="A19" s="19" t="s">
        <v>497</v>
      </c>
      <c r="B19" s="21"/>
      <c r="C19" s="7" t="s">
        <v>498</v>
      </c>
      <c r="D19" s="7" t="s">
        <v>499</v>
      </c>
      <c r="E19" s="7" t="s">
        <v>1</v>
      </c>
      <c r="F19" s="5" t="s">
        <v>92</v>
      </c>
      <c r="G19" s="9">
        <v>322.097</v>
      </c>
      <c r="H19" s="22">
        <v>57.21</v>
      </c>
      <c r="I19" s="29"/>
      <c r="J19" s="10">
        <f t="shared" si="0"/>
        <v>48.6285</v>
      </c>
      <c r="K19" t="s">
        <v>1</v>
      </c>
    </row>
    <row r="20" ht="16.3" customHeight="1" spans="1:11">
      <c r="A20" s="19" t="s">
        <v>500</v>
      </c>
      <c r="B20" s="21"/>
      <c r="C20" s="7" t="s">
        <v>501</v>
      </c>
      <c r="D20" s="7" t="s">
        <v>502</v>
      </c>
      <c r="E20" s="7" t="s">
        <v>1</v>
      </c>
      <c r="F20" s="5" t="s">
        <v>92</v>
      </c>
      <c r="G20" s="9">
        <v>129.256</v>
      </c>
      <c r="H20" s="22">
        <v>87.79</v>
      </c>
      <c r="I20" s="29"/>
      <c r="J20" s="10">
        <f t="shared" si="0"/>
        <v>74.6215</v>
      </c>
      <c r="K20" t="s">
        <v>1</v>
      </c>
    </row>
    <row r="21" ht="16.3" customHeight="1" spans="1:11">
      <c r="A21" s="19" t="s">
        <v>503</v>
      </c>
      <c r="B21" s="21"/>
      <c r="C21" s="7" t="s">
        <v>504</v>
      </c>
      <c r="D21" s="7" t="s">
        <v>502</v>
      </c>
      <c r="E21" s="7" t="s">
        <v>505</v>
      </c>
      <c r="F21" s="5" t="s">
        <v>92</v>
      </c>
      <c r="G21" s="9">
        <v>39.472</v>
      </c>
      <c r="H21" s="22">
        <v>111.34</v>
      </c>
      <c r="I21" s="29"/>
      <c r="J21" s="10">
        <f t="shared" si="0"/>
        <v>94.639</v>
      </c>
      <c r="K21" t="s">
        <v>1</v>
      </c>
    </row>
    <row r="22" ht="16.3" customHeight="1" spans="1:11">
      <c r="A22" s="19" t="s">
        <v>506</v>
      </c>
      <c r="B22" s="21"/>
      <c r="C22" s="7" t="s">
        <v>507</v>
      </c>
      <c r="D22" s="7" t="s">
        <v>508</v>
      </c>
      <c r="E22" s="7" t="s">
        <v>1</v>
      </c>
      <c r="F22" s="5" t="s">
        <v>92</v>
      </c>
      <c r="G22" s="9">
        <v>318.218</v>
      </c>
      <c r="H22" s="22">
        <v>110.95</v>
      </c>
      <c r="I22" s="29"/>
      <c r="J22" s="10">
        <f t="shared" si="0"/>
        <v>94.3075</v>
      </c>
      <c r="K22" t="s">
        <v>1</v>
      </c>
    </row>
    <row r="23" ht="16.3" customHeight="1" spans="1:11">
      <c r="A23" s="19" t="s">
        <v>509</v>
      </c>
      <c r="B23" s="21"/>
      <c r="C23" s="7" t="s">
        <v>510</v>
      </c>
      <c r="D23" s="7" t="s">
        <v>511</v>
      </c>
      <c r="E23" s="7" t="s">
        <v>1</v>
      </c>
      <c r="F23" s="5" t="s">
        <v>92</v>
      </c>
      <c r="G23" s="9">
        <v>20.955</v>
      </c>
      <c r="H23" s="22">
        <v>91.97</v>
      </c>
      <c r="I23" s="29"/>
      <c r="J23" s="10">
        <f t="shared" si="0"/>
        <v>78.1745</v>
      </c>
      <c r="K23" t="s">
        <v>1</v>
      </c>
    </row>
    <row r="24" ht="16.3" customHeight="1" spans="1:11">
      <c r="A24" s="19" t="s">
        <v>512</v>
      </c>
      <c r="B24" s="21"/>
      <c r="C24" s="7" t="s">
        <v>513</v>
      </c>
      <c r="D24" s="7" t="s">
        <v>514</v>
      </c>
      <c r="E24" s="7" t="s">
        <v>1</v>
      </c>
      <c r="F24" s="5" t="s">
        <v>92</v>
      </c>
      <c r="G24" s="9">
        <v>11.799</v>
      </c>
      <c r="H24" s="22">
        <v>62.72</v>
      </c>
      <c r="I24" s="29"/>
      <c r="J24" s="10">
        <f t="shared" si="0"/>
        <v>53.312</v>
      </c>
      <c r="K24" t="s">
        <v>1</v>
      </c>
    </row>
    <row r="25" ht="16.3" customHeight="1" spans="1:11">
      <c r="A25" s="19" t="s">
        <v>515</v>
      </c>
      <c r="B25" s="21"/>
      <c r="C25" s="7" t="s">
        <v>516</v>
      </c>
      <c r="D25" s="7" t="s">
        <v>514</v>
      </c>
      <c r="E25" s="7" t="s">
        <v>517</v>
      </c>
      <c r="F25" s="5" t="s">
        <v>92</v>
      </c>
      <c r="G25" s="9">
        <v>34.834</v>
      </c>
      <c r="H25" s="22">
        <v>62.72</v>
      </c>
      <c r="I25" s="29"/>
      <c r="J25" s="10">
        <f t="shared" si="0"/>
        <v>53.312</v>
      </c>
      <c r="K25" t="s">
        <v>1</v>
      </c>
    </row>
    <row r="26" ht="16.3" customHeight="1" spans="1:11">
      <c r="A26" s="19" t="s">
        <v>518</v>
      </c>
      <c r="B26" s="21"/>
      <c r="C26" s="7" t="s">
        <v>519</v>
      </c>
      <c r="D26" s="7" t="s">
        <v>520</v>
      </c>
      <c r="E26" s="7" t="s">
        <v>1</v>
      </c>
      <c r="F26" s="5" t="s">
        <v>92</v>
      </c>
      <c r="G26" s="9">
        <v>12.972</v>
      </c>
      <c r="H26" s="22">
        <v>101.89</v>
      </c>
      <c r="I26" s="29"/>
      <c r="J26" s="10">
        <f t="shared" si="0"/>
        <v>86.6065</v>
      </c>
      <c r="K26" t="s">
        <v>1</v>
      </c>
    </row>
    <row r="27" ht="16.3" customHeight="1" spans="1:11">
      <c r="A27" s="19" t="s">
        <v>521</v>
      </c>
      <c r="B27" s="21"/>
      <c r="C27" s="7" t="s">
        <v>522</v>
      </c>
      <c r="D27" s="7" t="s">
        <v>523</v>
      </c>
      <c r="E27" s="7" t="s">
        <v>524</v>
      </c>
      <c r="F27" s="5" t="s">
        <v>92</v>
      </c>
      <c r="G27" s="9">
        <v>0.005</v>
      </c>
      <c r="H27" s="22">
        <v>66</v>
      </c>
      <c r="I27" s="29"/>
      <c r="J27" s="10">
        <f t="shared" si="0"/>
        <v>56.1</v>
      </c>
      <c r="K27" t="s">
        <v>1</v>
      </c>
    </row>
    <row r="28" ht="27.9" customHeight="1" spans="1:11">
      <c r="A28" s="19" t="s">
        <v>525</v>
      </c>
      <c r="B28" s="21"/>
      <c r="C28" s="7" t="s">
        <v>526</v>
      </c>
      <c r="D28" s="7" t="s">
        <v>495</v>
      </c>
      <c r="E28" s="7" t="s">
        <v>527</v>
      </c>
      <c r="F28" s="5" t="s">
        <v>92</v>
      </c>
      <c r="G28" s="9">
        <v>43.738</v>
      </c>
      <c r="H28" s="22">
        <v>68.93</v>
      </c>
      <c r="I28" s="29"/>
      <c r="J28" s="10">
        <f t="shared" si="0"/>
        <v>58.5905</v>
      </c>
      <c r="K28" t="s">
        <v>1</v>
      </c>
    </row>
    <row r="29" ht="27.9" customHeight="1" spans="1:11">
      <c r="A29" s="19" t="s">
        <v>528</v>
      </c>
      <c r="B29" s="21"/>
      <c r="C29" s="7" t="s">
        <v>529</v>
      </c>
      <c r="D29" s="7" t="s">
        <v>495</v>
      </c>
      <c r="E29" s="7" t="s">
        <v>530</v>
      </c>
      <c r="F29" s="5" t="s">
        <v>92</v>
      </c>
      <c r="G29" s="9">
        <v>27.409</v>
      </c>
      <c r="H29" s="22">
        <v>53.54</v>
      </c>
      <c r="I29" s="29"/>
      <c r="J29" s="10">
        <f t="shared" si="0"/>
        <v>45.509</v>
      </c>
      <c r="K29" t="s">
        <v>1</v>
      </c>
    </row>
    <row r="30" ht="16.3" customHeight="1" spans="1:11">
      <c r="A30" s="19" t="s">
        <v>1</v>
      </c>
      <c r="B30" s="21"/>
      <c r="C30" s="7" t="s">
        <v>1</v>
      </c>
      <c r="D30" s="7" t="s">
        <v>80</v>
      </c>
      <c r="E30" s="7" t="s">
        <v>1</v>
      </c>
      <c r="F30" s="5" t="s">
        <v>1</v>
      </c>
      <c r="G30" s="23"/>
      <c r="H30" s="24"/>
      <c r="I30" s="30"/>
      <c r="J30" s="23"/>
      <c r="K30" t="s">
        <v>1</v>
      </c>
    </row>
    <row r="31" ht="16.3" customHeight="1" spans="1:11">
      <c r="A31" s="19" t="s">
        <v>531</v>
      </c>
      <c r="B31" s="21"/>
      <c r="C31" s="7" t="s">
        <v>532</v>
      </c>
      <c r="D31" s="7" t="s">
        <v>492</v>
      </c>
      <c r="E31" s="7" t="s">
        <v>1</v>
      </c>
      <c r="F31" s="5" t="s">
        <v>92</v>
      </c>
      <c r="G31" s="9">
        <v>3.21</v>
      </c>
      <c r="H31" s="22">
        <v>66.56</v>
      </c>
      <c r="I31" s="29"/>
      <c r="J31" s="10">
        <f>H31*0.85</f>
        <v>56.576</v>
      </c>
      <c r="K31" t="s">
        <v>1</v>
      </c>
    </row>
    <row r="32" ht="27.9" customHeight="1" spans="1:11">
      <c r="A32" s="19" t="s">
        <v>31</v>
      </c>
      <c r="B32" s="21"/>
      <c r="C32" s="7" t="s">
        <v>533</v>
      </c>
      <c r="D32" s="7" t="s">
        <v>495</v>
      </c>
      <c r="E32" s="7" t="s">
        <v>530</v>
      </c>
      <c r="F32" s="5" t="s">
        <v>92</v>
      </c>
      <c r="G32" s="9">
        <v>9.15</v>
      </c>
      <c r="H32" s="22">
        <v>53.54</v>
      </c>
      <c r="I32" s="29"/>
      <c r="J32" s="10">
        <f>H32*0.85</f>
        <v>45.509</v>
      </c>
      <c r="K32" t="s">
        <v>1</v>
      </c>
    </row>
    <row r="33" ht="16.3" customHeight="1" spans="1:11">
      <c r="A33" s="19" t="s">
        <v>534</v>
      </c>
      <c r="B33" s="21"/>
      <c r="C33" s="7" t="s">
        <v>535</v>
      </c>
      <c r="D33" s="7" t="s">
        <v>536</v>
      </c>
      <c r="E33" s="7" t="s">
        <v>1</v>
      </c>
      <c r="F33" s="5" t="s">
        <v>92</v>
      </c>
      <c r="G33" s="9">
        <v>148.814</v>
      </c>
      <c r="H33" s="22">
        <v>65.49</v>
      </c>
      <c r="I33" s="29"/>
      <c r="J33" s="10">
        <f>H33*0.85</f>
        <v>55.6665</v>
      </c>
      <c r="K33" t="s">
        <v>1</v>
      </c>
    </row>
    <row r="34" ht="16.3" customHeight="1" spans="1:11">
      <c r="A34" s="19" t="s">
        <v>1</v>
      </c>
      <c r="B34" s="21"/>
      <c r="C34" s="7" t="s">
        <v>1</v>
      </c>
      <c r="D34" s="7" t="s">
        <v>93</v>
      </c>
      <c r="E34" s="7" t="s">
        <v>1</v>
      </c>
      <c r="F34" s="5" t="s">
        <v>1</v>
      </c>
      <c r="G34" s="23"/>
      <c r="H34" s="24"/>
      <c r="I34" s="30"/>
      <c r="J34" s="10"/>
      <c r="K34" t="s">
        <v>1</v>
      </c>
    </row>
    <row r="35" ht="16.3" customHeight="1" spans="1:11">
      <c r="A35" s="19" t="s">
        <v>36</v>
      </c>
      <c r="B35" s="21"/>
      <c r="C35" s="7" t="s">
        <v>537</v>
      </c>
      <c r="D35" s="7" t="s">
        <v>492</v>
      </c>
      <c r="E35" s="7" t="s">
        <v>1</v>
      </c>
      <c r="F35" s="5" t="s">
        <v>92</v>
      </c>
      <c r="G35" s="9">
        <v>11.756</v>
      </c>
      <c r="H35" s="22">
        <v>66.56</v>
      </c>
      <c r="I35" s="29"/>
      <c r="J35" s="10">
        <f t="shared" ref="J34:J42" si="1">H35*0.85</f>
        <v>56.576</v>
      </c>
      <c r="K35" t="s">
        <v>1</v>
      </c>
    </row>
    <row r="36" ht="27.9" customHeight="1" spans="1:11">
      <c r="A36" s="19" t="s">
        <v>40</v>
      </c>
      <c r="B36" s="21"/>
      <c r="C36" s="7" t="s">
        <v>538</v>
      </c>
      <c r="D36" s="7" t="s">
        <v>495</v>
      </c>
      <c r="E36" s="7" t="s">
        <v>530</v>
      </c>
      <c r="F36" s="5" t="s">
        <v>92</v>
      </c>
      <c r="G36" s="9">
        <v>33.581</v>
      </c>
      <c r="H36" s="22">
        <v>53.54</v>
      </c>
      <c r="I36" s="29"/>
      <c r="J36" s="10">
        <f t="shared" si="1"/>
        <v>45.509</v>
      </c>
      <c r="K36" t="s">
        <v>1</v>
      </c>
    </row>
    <row r="37" ht="16.3" customHeight="1" spans="1:11">
      <c r="A37" s="19" t="s">
        <v>44</v>
      </c>
      <c r="B37" s="21"/>
      <c r="C37" s="7" t="s">
        <v>539</v>
      </c>
      <c r="D37" s="7" t="s">
        <v>536</v>
      </c>
      <c r="E37" s="7" t="s">
        <v>1</v>
      </c>
      <c r="F37" s="5" t="s">
        <v>92</v>
      </c>
      <c r="G37" s="9">
        <v>340.218</v>
      </c>
      <c r="H37" s="22">
        <v>65.49</v>
      </c>
      <c r="I37" s="29"/>
      <c r="J37" s="10">
        <f t="shared" si="1"/>
        <v>55.6665</v>
      </c>
      <c r="K37" t="s">
        <v>1</v>
      </c>
    </row>
    <row r="38" ht="16.3" customHeight="1" spans="1:11">
      <c r="A38" s="19" t="s">
        <v>1</v>
      </c>
      <c r="B38" s="21"/>
      <c r="C38" s="7" t="s">
        <v>1</v>
      </c>
      <c r="D38" s="7" t="s">
        <v>100</v>
      </c>
      <c r="E38" s="7" t="s">
        <v>1</v>
      </c>
      <c r="F38" s="5" t="s">
        <v>1</v>
      </c>
      <c r="G38" s="23"/>
      <c r="H38" s="24"/>
      <c r="I38" s="30"/>
      <c r="J38" s="10"/>
      <c r="K38" t="s">
        <v>1</v>
      </c>
    </row>
    <row r="39" ht="16.3" customHeight="1" spans="1:11">
      <c r="A39" s="19" t="s">
        <v>47</v>
      </c>
      <c r="B39" s="21"/>
      <c r="C39" s="7" t="s">
        <v>540</v>
      </c>
      <c r="D39" s="7" t="s">
        <v>492</v>
      </c>
      <c r="E39" s="7" t="s">
        <v>1</v>
      </c>
      <c r="F39" s="5" t="s">
        <v>92</v>
      </c>
      <c r="G39" s="9">
        <v>1.784</v>
      </c>
      <c r="H39" s="22">
        <v>66.56</v>
      </c>
      <c r="I39" s="29"/>
      <c r="J39" s="10">
        <f t="shared" si="1"/>
        <v>56.576</v>
      </c>
      <c r="K39" t="s">
        <v>1</v>
      </c>
    </row>
    <row r="40" ht="27.9" customHeight="1" spans="1:11">
      <c r="A40" s="19" t="s">
        <v>50</v>
      </c>
      <c r="B40" s="21"/>
      <c r="C40" s="7" t="s">
        <v>541</v>
      </c>
      <c r="D40" s="7" t="s">
        <v>495</v>
      </c>
      <c r="E40" s="7" t="s">
        <v>530</v>
      </c>
      <c r="F40" s="5" t="s">
        <v>92</v>
      </c>
      <c r="G40" s="9">
        <v>1.704</v>
      </c>
      <c r="H40" s="22">
        <v>53.54</v>
      </c>
      <c r="I40" s="29"/>
      <c r="J40" s="10">
        <f t="shared" si="1"/>
        <v>45.509</v>
      </c>
      <c r="K40" t="s">
        <v>1</v>
      </c>
    </row>
    <row r="41" ht="16.3" customHeight="1" spans="1:11">
      <c r="A41" s="19" t="s">
        <v>54</v>
      </c>
      <c r="B41" s="21"/>
      <c r="C41" s="7" t="s">
        <v>542</v>
      </c>
      <c r="D41" s="7" t="s">
        <v>536</v>
      </c>
      <c r="E41" s="7" t="s">
        <v>1</v>
      </c>
      <c r="F41" s="5" t="s">
        <v>92</v>
      </c>
      <c r="G41" s="9">
        <v>209.211</v>
      </c>
      <c r="H41" s="22">
        <v>65.49</v>
      </c>
      <c r="I41" s="29"/>
      <c r="J41" s="10">
        <f t="shared" si="1"/>
        <v>55.6665</v>
      </c>
      <c r="K41" t="s">
        <v>1</v>
      </c>
    </row>
    <row r="42" ht="16.3" customHeight="1" spans="1:11">
      <c r="A42" s="19" t="s">
        <v>57</v>
      </c>
      <c r="B42" s="21"/>
      <c r="C42" s="7" t="s">
        <v>543</v>
      </c>
      <c r="D42" s="7" t="s">
        <v>544</v>
      </c>
      <c r="E42" s="7" t="s">
        <v>1</v>
      </c>
      <c r="F42" s="5" t="s">
        <v>92</v>
      </c>
      <c r="G42" s="9">
        <v>65.755</v>
      </c>
      <c r="H42" s="22">
        <v>92.84</v>
      </c>
      <c r="I42" s="29"/>
      <c r="J42" s="10">
        <f t="shared" si="1"/>
        <v>78.914</v>
      </c>
      <c r="K42" t="s">
        <v>1</v>
      </c>
    </row>
    <row r="43" ht="16.3" customHeight="1" spans="1:11">
      <c r="A43" s="19" t="s">
        <v>61</v>
      </c>
      <c r="B43" s="21"/>
      <c r="C43" s="7" t="s">
        <v>545</v>
      </c>
      <c r="D43" s="7" t="s">
        <v>546</v>
      </c>
      <c r="E43" s="7" t="s">
        <v>1</v>
      </c>
      <c r="F43" s="5" t="s">
        <v>92</v>
      </c>
      <c r="G43" s="9">
        <v>13.272</v>
      </c>
      <c r="H43" s="22">
        <v>212.96</v>
      </c>
      <c r="I43" s="29"/>
      <c r="J43" s="10">
        <f>H43*0.85</f>
        <v>181.016</v>
      </c>
      <c r="K43" t="s">
        <v>1</v>
      </c>
    </row>
    <row r="44" ht="16.3" customHeight="1" spans="1:11">
      <c r="A44" s="19" t="s">
        <v>114</v>
      </c>
      <c r="B44" s="20"/>
      <c r="C44" s="20"/>
      <c r="D44" s="20"/>
      <c r="E44" s="20"/>
      <c r="F44" s="20"/>
      <c r="G44" s="20"/>
      <c r="H44" s="20"/>
      <c r="I44" s="20"/>
      <c r="J44" s="21"/>
      <c r="K44" t="s">
        <v>17</v>
      </c>
    </row>
    <row r="45" ht="16.3" customHeight="1" spans="1:11">
      <c r="A45" s="19" t="s">
        <v>547</v>
      </c>
      <c r="B45" s="20"/>
      <c r="C45" s="20"/>
      <c r="D45" s="20"/>
      <c r="E45" s="20"/>
      <c r="F45" s="20"/>
      <c r="G45" s="20"/>
      <c r="H45" s="20"/>
      <c r="I45" s="20"/>
      <c r="J45" s="21"/>
      <c r="K45" t="s">
        <v>17</v>
      </c>
    </row>
    <row r="46" ht="16.3" customHeight="1" spans="1:11">
      <c r="A46" s="19" t="s">
        <v>308</v>
      </c>
      <c r="B46" s="20"/>
      <c r="C46" s="20"/>
      <c r="D46" s="20"/>
      <c r="E46" s="20"/>
      <c r="F46" s="20"/>
      <c r="G46" s="20"/>
      <c r="H46" s="20"/>
      <c r="I46" s="20"/>
      <c r="J46" s="21"/>
      <c r="K46" t="s">
        <v>17</v>
      </c>
    </row>
    <row r="47" ht="16.3" customHeight="1" spans="1:11">
      <c r="A47" s="19" t="s">
        <v>313</v>
      </c>
      <c r="B47" s="20"/>
      <c r="C47" s="20"/>
      <c r="D47" s="20"/>
      <c r="E47" s="20"/>
      <c r="F47" s="20"/>
      <c r="G47" s="20"/>
      <c r="H47" s="20"/>
      <c r="I47" s="20"/>
      <c r="J47" s="21"/>
      <c r="K47" t="s">
        <v>17</v>
      </c>
    </row>
    <row r="48" ht="16.3" customHeight="1" spans="1:11">
      <c r="A48" s="19" t="s">
        <v>548</v>
      </c>
      <c r="B48" s="20"/>
      <c r="C48" s="20"/>
      <c r="D48" s="20"/>
      <c r="E48" s="20"/>
      <c r="F48" s="20"/>
      <c r="G48" s="20"/>
      <c r="H48" s="20"/>
      <c r="I48" s="20"/>
      <c r="J48" s="21"/>
      <c r="K48" t="s">
        <v>17</v>
      </c>
    </row>
    <row r="49" ht="62.8" customHeight="1" spans="1:11">
      <c r="A49" s="19" t="s">
        <v>64</v>
      </c>
      <c r="B49" s="21"/>
      <c r="C49" s="7" t="s">
        <v>549</v>
      </c>
      <c r="D49" s="7" t="s">
        <v>550</v>
      </c>
      <c r="E49" s="7" t="s">
        <v>551</v>
      </c>
      <c r="F49" s="5" t="s">
        <v>92</v>
      </c>
      <c r="G49" s="9">
        <v>198.072</v>
      </c>
      <c r="H49" s="22">
        <v>11.29</v>
      </c>
      <c r="I49" s="29"/>
      <c r="J49" s="10">
        <f>H49*0.85</f>
        <v>9.5965</v>
      </c>
      <c r="K49" t="s">
        <v>1</v>
      </c>
    </row>
    <row r="50" ht="62.8" customHeight="1" spans="1:11">
      <c r="A50" s="19" t="s">
        <v>67</v>
      </c>
      <c r="B50" s="21"/>
      <c r="C50" s="7" t="s">
        <v>552</v>
      </c>
      <c r="D50" s="7" t="s">
        <v>550</v>
      </c>
      <c r="E50" s="7" t="s">
        <v>553</v>
      </c>
      <c r="F50" s="5" t="s">
        <v>92</v>
      </c>
      <c r="G50" s="9">
        <v>4.71</v>
      </c>
      <c r="H50" s="22">
        <v>13.48</v>
      </c>
      <c r="I50" s="29"/>
      <c r="J50" s="10">
        <f>H50*0.85</f>
        <v>11.458</v>
      </c>
      <c r="K50" t="s">
        <v>1</v>
      </c>
    </row>
    <row r="51" ht="16.3" customHeight="1" spans="1:11">
      <c r="A51" s="19" t="s">
        <v>554</v>
      </c>
      <c r="B51" s="20"/>
      <c r="C51" s="20"/>
      <c r="D51" s="20"/>
      <c r="E51" s="20"/>
      <c r="F51" s="20"/>
      <c r="G51" s="20"/>
      <c r="H51" s="20"/>
      <c r="I51" s="20"/>
      <c r="J51" s="21"/>
      <c r="K51" t="s">
        <v>17</v>
      </c>
    </row>
    <row r="52" ht="16.3" customHeight="1" spans="1:11">
      <c r="A52" s="19" t="s">
        <v>555</v>
      </c>
      <c r="B52" s="20"/>
      <c r="C52" s="20"/>
      <c r="D52" s="20"/>
      <c r="E52" s="20"/>
      <c r="F52" s="20"/>
      <c r="G52" s="20"/>
      <c r="H52" s="20"/>
      <c r="I52" s="20"/>
      <c r="J52" s="21"/>
      <c r="K52" t="s">
        <v>17</v>
      </c>
    </row>
    <row r="53" ht="16.3" customHeight="1" spans="1:11">
      <c r="A53" s="19" t="s">
        <v>556</v>
      </c>
      <c r="B53" s="20"/>
      <c r="C53" s="20"/>
      <c r="D53" s="20"/>
      <c r="E53" s="20"/>
      <c r="F53" s="20"/>
      <c r="G53" s="20"/>
      <c r="H53" s="20"/>
      <c r="I53" s="20"/>
      <c r="J53" s="21"/>
      <c r="K53" t="s">
        <v>17</v>
      </c>
    </row>
    <row r="54" ht="16.3" customHeight="1" spans="1:11">
      <c r="A54" s="19" t="s">
        <v>70</v>
      </c>
      <c r="B54" s="21"/>
      <c r="C54" s="7" t="s">
        <v>557</v>
      </c>
      <c r="D54" s="7" t="s">
        <v>492</v>
      </c>
      <c r="E54" s="7" t="s">
        <v>1</v>
      </c>
      <c r="F54" s="5" t="s">
        <v>92</v>
      </c>
      <c r="G54" s="9">
        <v>35.504</v>
      </c>
      <c r="H54" s="22">
        <v>66.56</v>
      </c>
      <c r="I54" s="29"/>
      <c r="J54" s="10">
        <f>H54*0.85</f>
        <v>56.576</v>
      </c>
      <c r="K54" t="s">
        <v>1</v>
      </c>
    </row>
    <row r="55" ht="16.3" customHeight="1" spans="1:11">
      <c r="A55" s="19" t="s">
        <v>73</v>
      </c>
      <c r="B55" s="21"/>
      <c r="C55" s="7" t="s">
        <v>558</v>
      </c>
      <c r="D55" s="7" t="s">
        <v>559</v>
      </c>
      <c r="E55" s="7" t="s">
        <v>560</v>
      </c>
      <c r="F55" s="5" t="s">
        <v>92</v>
      </c>
      <c r="G55" s="9">
        <v>375.556</v>
      </c>
      <c r="H55" s="22">
        <v>57.21</v>
      </c>
      <c r="I55" s="29"/>
      <c r="J55" s="10">
        <f>H55*0.85</f>
        <v>48.6285</v>
      </c>
      <c r="K55" t="s">
        <v>1</v>
      </c>
    </row>
    <row r="56" ht="16.3" customHeight="1" spans="1:11">
      <c r="A56" s="19" t="s">
        <v>561</v>
      </c>
      <c r="B56" s="20"/>
      <c r="C56" s="20"/>
      <c r="D56" s="20"/>
      <c r="E56" s="20"/>
      <c r="F56" s="20"/>
      <c r="G56" s="20"/>
      <c r="H56" s="20"/>
      <c r="I56" s="20"/>
      <c r="J56" s="21"/>
      <c r="K56" t="s">
        <v>562</v>
      </c>
    </row>
    <row r="57" ht="16.3" customHeight="1" spans="1:11">
      <c r="A57" s="19" t="s">
        <v>153</v>
      </c>
      <c r="B57" s="20"/>
      <c r="C57" s="20"/>
      <c r="D57" s="20"/>
      <c r="E57" s="20"/>
      <c r="F57" s="20"/>
      <c r="G57" s="20"/>
      <c r="H57" s="20"/>
      <c r="I57" s="20"/>
      <c r="J57" s="21"/>
      <c r="K57" t="s">
        <v>154</v>
      </c>
    </row>
    <row r="58" ht="16.3" customHeight="1" spans="1:11">
      <c r="A58" s="19" t="s">
        <v>77</v>
      </c>
      <c r="B58" s="21"/>
      <c r="C58" s="7" t="s">
        <v>563</v>
      </c>
      <c r="D58" s="7" t="s">
        <v>564</v>
      </c>
      <c r="E58" s="7" t="s">
        <v>1</v>
      </c>
      <c r="F58" s="5" t="s">
        <v>565</v>
      </c>
      <c r="G58" s="9">
        <v>13</v>
      </c>
      <c r="H58" s="22">
        <v>20.66</v>
      </c>
      <c r="I58" s="29"/>
      <c r="J58" s="10">
        <f>H58*0.85</f>
        <v>17.561</v>
      </c>
      <c r="K58" t="s">
        <v>1</v>
      </c>
    </row>
    <row r="59" ht="27.9" customHeight="1" spans="1:11">
      <c r="A59" s="19" t="s">
        <v>81</v>
      </c>
      <c r="B59" s="21"/>
      <c r="C59" s="7" t="s">
        <v>566</v>
      </c>
      <c r="D59" s="7" t="s">
        <v>567</v>
      </c>
      <c r="E59" s="7" t="s">
        <v>1</v>
      </c>
      <c r="F59" s="5" t="s">
        <v>92</v>
      </c>
      <c r="G59" s="9">
        <v>500</v>
      </c>
      <c r="H59" s="22">
        <v>41.86</v>
      </c>
      <c r="I59" s="29"/>
      <c r="J59" s="10">
        <f>H59*0.85</f>
        <v>35.581</v>
      </c>
      <c r="K59" t="s">
        <v>1</v>
      </c>
    </row>
    <row r="60" ht="16.3" customHeight="1" spans="1:11">
      <c r="A60" s="19" t="s">
        <v>568</v>
      </c>
      <c r="B60" s="20"/>
      <c r="C60" s="20"/>
      <c r="D60" s="20"/>
      <c r="E60" s="20"/>
      <c r="F60" s="20"/>
      <c r="G60" s="20"/>
      <c r="H60" s="20"/>
      <c r="I60" s="20"/>
      <c r="J60" s="21"/>
      <c r="K60" t="s">
        <v>569</v>
      </c>
    </row>
    <row r="61" ht="16.3" customHeight="1" spans="1:11">
      <c r="A61" s="19" t="s">
        <v>570</v>
      </c>
      <c r="B61" s="20"/>
      <c r="C61" s="20"/>
      <c r="D61" s="20"/>
      <c r="E61" s="20"/>
      <c r="F61" s="20"/>
      <c r="G61" s="20"/>
      <c r="H61" s="20"/>
      <c r="I61" s="20"/>
      <c r="J61" s="21"/>
      <c r="K61" t="s">
        <v>571</v>
      </c>
    </row>
    <row r="62" ht="27.9" customHeight="1" spans="1:11">
      <c r="A62" s="19" t="s">
        <v>83</v>
      </c>
      <c r="B62" s="21"/>
      <c r="C62" s="7" t="s">
        <v>572</v>
      </c>
      <c r="D62" s="7" t="s">
        <v>573</v>
      </c>
      <c r="E62" s="7" t="s">
        <v>574</v>
      </c>
      <c r="F62" s="5" t="s">
        <v>483</v>
      </c>
      <c r="G62" s="9">
        <v>1</v>
      </c>
      <c r="H62" s="22">
        <v>1229.3</v>
      </c>
      <c r="I62" s="29"/>
      <c r="J62" s="10">
        <f>H62*0.85</f>
        <v>1044.905</v>
      </c>
      <c r="K62" t="s">
        <v>1</v>
      </c>
    </row>
    <row r="63" ht="16.3" customHeight="1" spans="1:11">
      <c r="A63" s="19" t="s">
        <v>575</v>
      </c>
      <c r="B63" s="20"/>
      <c r="C63" s="20"/>
      <c r="D63" s="20"/>
      <c r="E63" s="20"/>
      <c r="F63" s="20"/>
      <c r="G63" s="20"/>
      <c r="H63" s="20"/>
      <c r="I63" s="20"/>
      <c r="J63" s="21"/>
      <c r="K63" t="s">
        <v>571</v>
      </c>
    </row>
    <row r="64" ht="27.9" customHeight="1" spans="1:11">
      <c r="A64" s="19" t="s">
        <v>85</v>
      </c>
      <c r="B64" s="21"/>
      <c r="C64" s="7" t="s">
        <v>576</v>
      </c>
      <c r="D64" s="7" t="s">
        <v>573</v>
      </c>
      <c r="E64" s="7" t="s">
        <v>574</v>
      </c>
      <c r="F64" s="5" t="s">
        <v>483</v>
      </c>
      <c r="G64" s="9">
        <v>1</v>
      </c>
      <c r="H64" s="22">
        <v>1342.12</v>
      </c>
      <c r="I64" s="29"/>
      <c r="J64" s="10">
        <f>H64*0.85</f>
        <v>1140.802</v>
      </c>
      <c r="K64" t="s">
        <v>1</v>
      </c>
    </row>
    <row r="65" ht="16.3" customHeight="1" spans="1:11">
      <c r="A65" s="19" t="s">
        <v>577</v>
      </c>
      <c r="B65" s="20"/>
      <c r="C65" s="20"/>
      <c r="D65" s="20"/>
      <c r="E65" s="20"/>
      <c r="F65" s="20"/>
      <c r="G65" s="20"/>
      <c r="H65" s="20"/>
      <c r="I65" s="20"/>
      <c r="J65" s="21"/>
      <c r="K65" t="s">
        <v>571</v>
      </c>
    </row>
    <row r="66" ht="74.4" customHeight="1" spans="1:11">
      <c r="A66" s="19" t="s">
        <v>88</v>
      </c>
      <c r="B66" s="21"/>
      <c r="C66" s="7" t="s">
        <v>578</v>
      </c>
      <c r="D66" s="7" t="s">
        <v>573</v>
      </c>
      <c r="E66" s="7" t="s">
        <v>579</v>
      </c>
      <c r="F66" s="5" t="s">
        <v>483</v>
      </c>
      <c r="G66" s="9">
        <v>1</v>
      </c>
      <c r="H66" s="22">
        <v>4939.93</v>
      </c>
      <c r="I66" s="29"/>
      <c r="J66" s="10">
        <f>H66*0.85</f>
        <v>4198.9405</v>
      </c>
      <c r="K66" t="s">
        <v>1</v>
      </c>
    </row>
    <row r="67" ht="16.3" customHeight="1" spans="1:11">
      <c r="A67" s="19" t="s">
        <v>580</v>
      </c>
      <c r="B67" s="20"/>
      <c r="C67" s="20"/>
      <c r="D67" s="20"/>
      <c r="E67" s="20"/>
      <c r="F67" s="20"/>
      <c r="G67" s="20"/>
      <c r="H67" s="20"/>
      <c r="I67" s="20"/>
      <c r="J67" s="21"/>
      <c r="K67" t="s">
        <v>571</v>
      </c>
    </row>
    <row r="68" ht="51.15" customHeight="1" spans="1:11">
      <c r="A68" s="19" t="s">
        <v>94</v>
      </c>
      <c r="B68" s="21"/>
      <c r="C68" s="7" t="s">
        <v>581</v>
      </c>
      <c r="D68" s="7" t="s">
        <v>573</v>
      </c>
      <c r="E68" s="7" t="s">
        <v>582</v>
      </c>
      <c r="F68" s="5" t="s">
        <v>483</v>
      </c>
      <c r="G68" s="9">
        <v>1</v>
      </c>
      <c r="H68" s="22">
        <v>67.85</v>
      </c>
      <c r="I68" s="29"/>
      <c r="J68" s="10">
        <f>H68*0.85</f>
        <v>57.6725</v>
      </c>
      <c r="K68" t="s">
        <v>1</v>
      </c>
    </row>
    <row r="69" ht="16.3" customHeight="1" spans="1:11">
      <c r="A69" s="19" t="s">
        <v>583</v>
      </c>
      <c r="B69" s="20"/>
      <c r="C69" s="20"/>
      <c r="D69" s="20"/>
      <c r="E69" s="20"/>
      <c r="F69" s="20"/>
      <c r="G69" s="20"/>
      <c r="H69" s="20"/>
      <c r="I69" s="20"/>
      <c r="J69" s="21"/>
      <c r="K69" t="s">
        <v>571</v>
      </c>
    </row>
    <row r="70" ht="27.9" customHeight="1" spans="1:11">
      <c r="A70" s="19" t="s">
        <v>96</v>
      </c>
      <c r="B70" s="21"/>
      <c r="C70" s="7" t="s">
        <v>584</v>
      </c>
      <c r="D70" s="7" t="s">
        <v>573</v>
      </c>
      <c r="E70" s="7" t="s">
        <v>574</v>
      </c>
      <c r="F70" s="5" t="s">
        <v>483</v>
      </c>
      <c r="G70" s="9">
        <v>1</v>
      </c>
      <c r="H70" s="22">
        <v>110.95</v>
      </c>
      <c r="I70" s="29"/>
      <c r="J70" s="10">
        <f>H70*0.85</f>
        <v>94.3075</v>
      </c>
      <c r="K70" t="s">
        <v>1</v>
      </c>
    </row>
    <row r="71" ht="16.3" customHeight="1" spans="1:11">
      <c r="A71" s="19" t="s">
        <v>585</v>
      </c>
      <c r="B71" s="20"/>
      <c r="C71" s="20"/>
      <c r="D71" s="20"/>
      <c r="E71" s="20"/>
      <c r="F71" s="20"/>
      <c r="G71" s="20"/>
      <c r="H71" s="20"/>
      <c r="I71" s="20"/>
      <c r="J71" s="21"/>
      <c r="K71" t="s">
        <v>571</v>
      </c>
    </row>
    <row r="72" ht="51.15" customHeight="1" spans="1:11">
      <c r="A72" s="19" t="s">
        <v>98</v>
      </c>
      <c r="B72" s="21"/>
      <c r="C72" s="7" t="s">
        <v>586</v>
      </c>
      <c r="D72" s="7" t="s">
        <v>573</v>
      </c>
      <c r="E72" s="7" t="s">
        <v>582</v>
      </c>
      <c r="F72" s="5" t="s">
        <v>483</v>
      </c>
      <c r="G72" s="9">
        <v>1</v>
      </c>
      <c r="H72" s="22">
        <v>6295.5</v>
      </c>
      <c r="I72" s="29"/>
      <c r="J72" s="10">
        <f>H72*0.85</f>
        <v>5351.175</v>
      </c>
      <c r="K72" t="s">
        <v>1</v>
      </c>
    </row>
    <row r="73" ht="16.3" customHeight="1" spans="1:11">
      <c r="A73" s="19" t="s">
        <v>587</v>
      </c>
      <c r="B73" s="20"/>
      <c r="C73" s="20"/>
      <c r="D73" s="20"/>
      <c r="E73" s="20"/>
      <c r="F73" s="20"/>
      <c r="G73" s="20"/>
      <c r="H73" s="20"/>
      <c r="I73" s="20"/>
      <c r="J73" s="21"/>
      <c r="K73" t="s">
        <v>571</v>
      </c>
    </row>
    <row r="74" ht="51.15" customHeight="1" spans="1:11">
      <c r="A74" s="19" t="s">
        <v>101</v>
      </c>
      <c r="B74" s="21"/>
      <c r="C74" s="7" t="s">
        <v>588</v>
      </c>
      <c r="D74" s="7" t="s">
        <v>573</v>
      </c>
      <c r="E74" s="7" t="s">
        <v>589</v>
      </c>
      <c r="F74" s="5" t="s">
        <v>483</v>
      </c>
      <c r="G74" s="9">
        <v>1</v>
      </c>
      <c r="H74" s="22">
        <v>2852.44</v>
      </c>
      <c r="I74" s="29"/>
      <c r="J74" s="10">
        <f>H74*0.85</f>
        <v>2424.574</v>
      </c>
      <c r="K74" t="s">
        <v>1</v>
      </c>
    </row>
    <row r="75" ht="16.3" customHeight="1" spans="1:11">
      <c r="A75" s="19" t="s">
        <v>590</v>
      </c>
      <c r="B75" s="20"/>
      <c r="C75" s="20"/>
      <c r="D75" s="20"/>
      <c r="E75" s="20"/>
      <c r="F75" s="20"/>
      <c r="G75" s="20"/>
      <c r="H75" s="20"/>
      <c r="I75" s="20"/>
      <c r="J75" s="21"/>
      <c r="K75" t="s">
        <v>571</v>
      </c>
    </row>
    <row r="76" ht="86.05" customHeight="1" spans="1:11">
      <c r="A76" s="19" t="s">
        <v>103</v>
      </c>
      <c r="B76" s="21"/>
      <c r="C76" s="7" t="s">
        <v>591</v>
      </c>
      <c r="D76" s="7" t="s">
        <v>573</v>
      </c>
      <c r="E76" s="7" t="s">
        <v>592</v>
      </c>
      <c r="F76" s="5" t="s">
        <v>483</v>
      </c>
      <c r="G76" s="9">
        <v>1</v>
      </c>
      <c r="H76" s="22">
        <v>5427.75</v>
      </c>
      <c r="I76" s="29"/>
      <c r="J76" s="10">
        <f>H76*0.85</f>
        <v>4613.5875</v>
      </c>
      <c r="K76" t="s">
        <v>1</v>
      </c>
    </row>
    <row r="77" ht="16.3" customHeight="1" spans="1:11">
      <c r="A77" s="19" t="s">
        <v>593</v>
      </c>
      <c r="B77" s="20"/>
      <c r="C77" s="20"/>
      <c r="D77" s="20"/>
      <c r="E77" s="20"/>
      <c r="F77" s="20"/>
      <c r="G77" s="20"/>
      <c r="H77" s="20"/>
      <c r="I77" s="20"/>
      <c r="J77" s="21"/>
      <c r="K77" t="s">
        <v>571</v>
      </c>
    </row>
    <row r="78" ht="132.55" customHeight="1" spans="1:11">
      <c r="A78" s="19" t="s">
        <v>105</v>
      </c>
      <c r="B78" s="21"/>
      <c r="C78" s="7" t="s">
        <v>594</v>
      </c>
      <c r="D78" s="7" t="s">
        <v>573</v>
      </c>
      <c r="E78" s="7" t="s">
        <v>595</v>
      </c>
      <c r="F78" s="5" t="s">
        <v>483</v>
      </c>
      <c r="G78" s="9">
        <v>1</v>
      </c>
      <c r="H78" s="22">
        <v>10301.15</v>
      </c>
      <c r="I78" s="29"/>
      <c r="J78" s="10">
        <f>H78*0.85</f>
        <v>8755.9775</v>
      </c>
      <c r="K78" t="s">
        <v>1</v>
      </c>
    </row>
    <row r="79" ht="16.3" customHeight="1" spans="1:11">
      <c r="A79" s="19" t="s">
        <v>596</v>
      </c>
      <c r="B79" s="20"/>
      <c r="C79" s="20"/>
      <c r="D79" s="20"/>
      <c r="E79" s="20"/>
      <c r="F79" s="20"/>
      <c r="G79" s="20"/>
      <c r="H79" s="20"/>
      <c r="I79" s="20"/>
      <c r="J79" s="21"/>
      <c r="K79" t="s">
        <v>571</v>
      </c>
    </row>
    <row r="80" ht="109.3" customHeight="1" spans="1:11">
      <c r="A80" s="19" t="s">
        <v>107</v>
      </c>
      <c r="B80" s="21"/>
      <c r="C80" s="7" t="s">
        <v>597</v>
      </c>
      <c r="D80" s="7" t="s">
        <v>573</v>
      </c>
      <c r="E80" s="7" t="s">
        <v>598</v>
      </c>
      <c r="F80" s="5" t="s">
        <v>483</v>
      </c>
      <c r="G80" s="9">
        <v>1</v>
      </c>
      <c r="H80" s="22">
        <v>74.94</v>
      </c>
      <c r="I80" s="29"/>
      <c r="J80" s="10">
        <f>H80*0.85</f>
        <v>63.699</v>
      </c>
      <c r="K80" t="s">
        <v>1</v>
      </c>
    </row>
    <row r="81" ht="16.3" customHeight="1" spans="1:11">
      <c r="A81" s="19" t="s">
        <v>599</v>
      </c>
      <c r="B81" s="20"/>
      <c r="C81" s="20"/>
      <c r="D81" s="20"/>
      <c r="E81" s="20"/>
      <c r="F81" s="20"/>
      <c r="G81" s="20"/>
      <c r="H81" s="20"/>
      <c r="I81" s="20"/>
      <c r="J81" s="21"/>
      <c r="K81" t="s">
        <v>13</v>
      </c>
    </row>
    <row r="82" ht="16.3" customHeight="1" spans="1:11">
      <c r="A82" s="19" t="s">
        <v>14</v>
      </c>
      <c r="B82" s="20"/>
      <c r="C82" s="20"/>
      <c r="D82" s="20"/>
      <c r="E82" s="20"/>
      <c r="F82" s="20"/>
      <c r="G82" s="20"/>
      <c r="H82" s="20"/>
      <c r="I82" s="20"/>
      <c r="J82" s="21"/>
      <c r="K82" t="s">
        <v>15</v>
      </c>
    </row>
    <row r="83" ht="16.3" customHeight="1" spans="1:11">
      <c r="A83" s="19" t="s">
        <v>16</v>
      </c>
      <c r="B83" s="20"/>
      <c r="C83" s="20"/>
      <c r="D83" s="20"/>
      <c r="E83" s="20"/>
      <c r="F83" s="20"/>
      <c r="G83" s="20"/>
      <c r="H83" s="20"/>
      <c r="I83" s="20"/>
      <c r="J83" s="21"/>
      <c r="K83" t="s">
        <v>17</v>
      </c>
    </row>
    <row r="84" ht="27.9" customHeight="1" spans="1:11">
      <c r="A84" s="19" t="s">
        <v>110</v>
      </c>
      <c r="B84" s="21"/>
      <c r="C84" s="7" t="s">
        <v>600</v>
      </c>
      <c r="D84" s="7" t="s">
        <v>482</v>
      </c>
      <c r="E84" s="7" t="s">
        <v>1</v>
      </c>
      <c r="F84" s="5" t="s">
        <v>483</v>
      </c>
      <c r="G84" s="9">
        <v>1</v>
      </c>
      <c r="H84" s="22">
        <v>40070.3</v>
      </c>
      <c r="I84" s="29"/>
      <c r="J84" s="10">
        <f>H84*0.85</f>
        <v>34059.755</v>
      </c>
      <c r="K84" t="s">
        <v>1</v>
      </c>
    </row>
    <row r="85" ht="16.3" customHeight="1" spans="1:11">
      <c r="A85" s="19" t="s">
        <v>28</v>
      </c>
      <c r="B85" s="20"/>
      <c r="C85" s="20"/>
      <c r="D85" s="20"/>
      <c r="E85" s="20"/>
      <c r="F85" s="20"/>
      <c r="G85" s="20"/>
      <c r="H85" s="20"/>
      <c r="I85" s="20"/>
      <c r="J85" s="21"/>
      <c r="K85" t="s">
        <v>15</v>
      </c>
    </row>
    <row r="86" ht="16.3" customHeight="1" spans="1:11">
      <c r="A86" s="19" t="s">
        <v>480</v>
      </c>
      <c r="B86" s="20"/>
      <c r="C86" s="20"/>
      <c r="D86" s="20"/>
      <c r="E86" s="20"/>
      <c r="F86" s="20"/>
      <c r="G86" s="20"/>
      <c r="H86" s="20"/>
      <c r="I86" s="20"/>
      <c r="J86" s="21"/>
      <c r="K86" t="s">
        <v>17</v>
      </c>
    </row>
    <row r="87" ht="27.9" customHeight="1" spans="1:11">
      <c r="A87" s="19" t="s">
        <v>115</v>
      </c>
      <c r="B87" s="21"/>
      <c r="C87" s="7" t="s">
        <v>601</v>
      </c>
      <c r="D87" s="7" t="s">
        <v>482</v>
      </c>
      <c r="E87" s="7" t="s">
        <v>1</v>
      </c>
      <c r="F87" s="5" t="s">
        <v>483</v>
      </c>
      <c r="G87" s="9">
        <v>1</v>
      </c>
      <c r="H87" s="22">
        <v>2562.23</v>
      </c>
      <c r="I87" s="29"/>
      <c r="J87" s="10">
        <f>H87*0.85</f>
        <v>2177.8955</v>
      </c>
      <c r="K87" t="s">
        <v>1</v>
      </c>
    </row>
    <row r="88" ht="16.3" customHeight="1" spans="1:11">
      <c r="A88" s="19" t="s">
        <v>30</v>
      </c>
      <c r="B88" s="20"/>
      <c r="C88" s="20"/>
      <c r="D88" s="20"/>
      <c r="E88" s="20"/>
      <c r="F88" s="20"/>
      <c r="G88" s="20"/>
      <c r="H88" s="20"/>
      <c r="I88" s="20"/>
      <c r="J88" s="21"/>
      <c r="K88" t="s">
        <v>17</v>
      </c>
    </row>
    <row r="89" ht="39.55" customHeight="1" spans="1:11">
      <c r="A89" s="19" t="s">
        <v>120</v>
      </c>
      <c r="B89" s="21"/>
      <c r="C89" s="7" t="s">
        <v>602</v>
      </c>
      <c r="D89" s="7" t="s">
        <v>485</v>
      </c>
      <c r="E89" s="7" t="s">
        <v>603</v>
      </c>
      <c r="F89" s="5" t="s">
        <v>92</v>
      </c>
      <c r="G89" s="9">
        <v>5879.7</v>
      </c>
      <c r="H89" s="22">
        <v>3.86</v>
      </c>
      <c r="I89" s="29"/>
      <c r="J89" s="10">
        <f>H89*0.85</f>
        <v>3.281</v>
      </c>
      <c r="K89" t="s">
        <v>1</v>
      </c>
    </row>
    <row r="90" ht="42" customHeight="1" spans="1:11">
      <c r="A90" s="19" t="s">
        <v>123</v>
      </c>
      <c r="B90" s="21"/>
      <c r="C90" s="7" t="s">
        <v>604</v>
      </c>
      <c r="D90" s="7" t="s">
        <v>485</v>
      </c>
      <c r="E90" s="7" t="s">
        <v>605</v>
      </c>
      <c r="F90" s="5" t="s">
        <v>92</v>
      </c>
      <c r="G90" s="9">
        <v>328.94</v>
      </c>
      <c r="H90" s="22">
        <v>11.01</v>
      </c>
      <c r="I90" s="29"/>
      <c r="J90" s="10">
        <f>H90*0.85</f>
        <v>9.3585</v>
      </c>
      <c r="K90" t="s">
        <v>1</v>
      </c>
    </row>
    <row r="91" ht="16.3" customHeight="1" spans="1:11">
      <c r="A91" s="19" t="s">
        <v>35</v>
      </c>
      <c r="B91" s="20"/>
      <c r="C91" s="20"/>
      <c r="D91" s="20"/>
      <c r="E91" s="20"/>
      <c r="F91" s="20"/>
      <c r="G91" s="20"/>
      <c r="H91" s="20"/>
      <c r="I91" s="20"/>
      <c r="J91" s="21"/>
      <c r="K91" t="s">
        <v>17</v>
      </c>
    </row>
    <row r="92" ht="16.3" customHeight="1" spans="1:11">
      <c r="A92" s="19" t="s">
        <v>1</v>
      </c>
      <c r="B92" s="21"/>
      <c r="C92" s="7" t="s">
        <v>1</v>
      </c>
      <c r="D92" s="7" t="s">
        <v>606</v>
      </c>
      <c r="E92" s="7" t="s">
        <v>1</v>
      </c>
      <c r="F92" s="5" t="s">
        <v>1</v>
      </c>
      <c r="G92" s="23"/>
      <c r="H92" s="24"/>
      <c r="I92" s="30"/>
      <c r="J92" s="23"/>
      <c r="K92" t="s">
        <v>1</v>
      </c>
    </row>
    <row r="93" ht="109.3" customHeight="1" spans="1:11">
      <c r="A93" s="19" t="s">
        <v>126</v>
      </c>
      <c r="B93" s="21"/>
      <c r="C93" s="7" t="s">
        <v>607</v>
      </c>
      <c r="D93" s="7" t="s">
        <v>567</v>
      </c>
      <c r="E93" s="7" t="s">
        <v>608</v>
      </c>
      <c r="F93" s="5" t="s">
        <v>92</v>
      </c>
      <c r="G93" s="9">
        <v>3256.94</v>
      </c>
      <c r="H93" s="22">
        <v>77.15</v>
      </c>
      <c r="I93" s="29"/>
      <c r="J93" s="10">
        <f>H93*0.85</f>
        <v>65.5775</v>
      </c>
      <c r="K93" t="s">
        <v>1</v>
      </c>
    </row>
    <row r="94" ht="39.55" customHeight="1" spans="1:11">
      <c r="A94" s="19" t="s">
        <v>129</v>
      </c>
      <c r="B94" s="21"/>
      <c r="C94" s="7" t="s">
        <v>609</v>
      </c>
      <c r="D94" s="7" t="s">
        <v>610</v>
      </c>
      <c r="E94" s="7" t="s">
        <v>611</v>
      </c>
      <c r="F94" s="5" t="s">
        <v>27</v>
      </c>
      <c r="G94" s="9">
        <v>135.85</v>
      </c>
      <c r="H94" s="22">
        <v>33.07</v>
      </c>
      <c r="I94" s="29"/>
      <c r="J94" s="10">
        <f>H94*0.85</f>
        <v>28.1095</v>
      </c>
      <c r="K94" t="s">
        <v>1</v>
      </c>
    </row>
    <row r="95" ht="51.15" customHeight="1" spans="1:11">
      <c r="A95" s="19" t="s">
        <v>132</v>
      </c>
      <c r="B95" s="21"/>
      <c r="C95" s="7" t="s">
        <v>612</v>
      </c>
      <c r="D95" s="7" t="s">
        <v>550</v>
      </c>
      <c r="E95" s="7" t="s">
        <v>613</v>
      </c>
      <c r="F95" s="5" t="s">
        <v>92</v>
      </c>
      <c r="G95" s="9">
        <v>595.03</v>
      </c>
      <c r="H95" s="22">
        <v>11.29</v>
      </c>
      <c r="I95" s="29"/>
      <c r="J95" s="10">
        <f>H95*0.85</f>
        <v>9.5965</v>
      </c>
      <c r="K95" t="s">
        <v>1</v>
      </c>
    </row>
    <row r="96" ht="16.3" customHeight="1" spans="1:11">
      <c r="A96" s="19" t="s">
        <v>1</v>
      </c>
      <c r="B96" s="21"/>
      <c r="C96" s="7" t="s">
        <v>1</v>
      </c>
      <c r="D96" s="7" t="s">
        <v>614</v>
      </c>
      <c r="E96" s="7" t="s">
        <v>1</v>
      </c>
      <c r="F96" s="5" t="s">
        <v>1</v>
      </c>
      <c r="G96" s="23"/>
      <c r="H96" s="24"/>
      <c r="I96" s="30"/>
      <c r="J96" s="23"/>
      <c r="K96" t="s">
        <v>1</v>
      </c>
    </row>
    <row r="97" ht="39.55" customHeight="1" spans="1:11">
      <c r="A97" s="19" t="s">
        <v>135</v>
      </c>
      <c r="B97" s="21"/>
      <c r="C97" s="7" t="s">
        <v>615</v>
      </c>
      <c r="D97" s="7" t="s">
        <v>492</v>
      </c>
      <c r="E97" s="7" t="s">
        <v>616</v>
      </c>
      <c r="F97" s="5" t="s">
        <v>92</v>
      </c>
      <c r="G97" s="9">
        <v>88.79</v>
      </c>
      <c r="H97" s="22">
        <v>66.56</v>
      </c>
      <c r="I97" s="29"/>
      <c r="J97" s="10">
        <f>H97*0.85</f>
        <v>56.576</v>
      </c>
      <c r="K97" t="s">
        <v>1</v>
      </c>
    </row>
    <row r="98" ht="27.9" customHeight="1" spans="1:11">
      <c r="A98" s="19" t="s">
        <v>138</v>
      </c>
      <c r="B98" s="21"/>
      <c r="C98" s="7" t="s">
        <v>617</v>
      </c>
      <c r="D98" s="7" t="s">
        <v>495</v>
      </c>
      <c r="E98" s="7" t="s">
        <v>618</v>
      </c>
      <c r="F98" s="5" t="s">
        <v>92</v>
      </c>
      <c r="G98" s="9">
        <v>232.27</v>
      </c>
      <c r="H98" s="22">
        <v>66.7</v>
      </c>
      <c r="I98" s="29"/>
      <c r="J98" s="10">
        <f t="shared" ref="J98:J110" si="2">H98*0.85</f>
        <v>56.695</v>
      </c>
      <c r="K98" t="s">
        <v>1</v>
      </c>
    </row>
    <row r="99" ht="39.55" customHeight="1" spans="1:11">
      <c r="A99" s="19" t="s">
        <v>141</v>
      </c>
      <c r="B99" s="21"/>
      <c r="C99" s="7" t="s">
        <v>619</v>
      </c>
      <c r="D99" s="7" t="s">
        <v>499</v>
      </c>
      <c r="E99" s="7" t="s">
        <v>620</v>
      </c>
      <c r="F99" s="5" t="s">
        <v>92</v>
      </c>
      <c r="G99" s="9">
        <v>492.69</v>
      </c>
      <c r="H99" s="22">
        <v>57.21</v>
      </c>
      <c r="I99" s="29"/>
      <c r="J99" s="10">
        <f t="shared" si="2"/>
        <v>48.6285</v>
      </c>
      <c r="K99" t="s">
        <v>1</v>
      </c>
    </row>
    <row r="100" ht="27.9" customHeight="1" spans="1:11">
      <c r="A100" s="19" t="s">
        <v>144</v>
      </c>
      <c r="B100" s="21"/>
      <c r="C100" s="7" t="s">
        <v>621</v>
      </c>
      <c r="D100" s="7" t="s">
        <v>495</v>
      </c>
      <c r="E100" s="7" t="s">
        <v>530</v>
      </c>
      <c r="F100" s="5" t="s">
        <v>92</v>
      </c>
      <c r="G100" s="9">
        <v>2.01</v>
      </c>
      <c r="H100" s="22">
        <v>53.54</v>
      </c>
      <c r="I100" s="29"/>
      <c r="J100" s="10">
        <f t="shared" si="2"/>
        <v>45.509</v>
      </c>
      <c r="K100" t="s">
        <v>1</v>
      </c>
    </row>
    <row r="101" ht="39.55" customHeight="1" spans="1:11">
      <c r="A101" s="19" t="s">
        <v>147</v>
      </c>
      <c r="B101" s="21"/>
      <c r="C101" s="7" t="s">
        <v>622</v>
      </c>
      <c r="D101" s="7" t="s">
        <v>502</v>
      </c>
      <c r="E101" s="7" t="s">
        <v>623</v>
      </c>
      <c r="F101" s="5" t="s">
        <v>92</v>
      </c>
      <c r="G101" s="9">
        <v>1300.81</v>
      </c>
      <c r="H101" s="22">
        <v>73.13</v>
      </c>
      <c r="I101" s="29"/>
      <c r="J101" s="10">
        <f t="shared" si="2"/>
        <v>62.1605</v>
      </c>
      <c r="K101" t="s">
        <v>1</v>
      </c>
    </row>
    <row r="102" ht="39.55" customHeight="1" spans="1:11">
      <c r="A102" s="19" t="s">
        <v>150</v>
      </c>
      <c r="B102" s="21"/>
      <c r="C102" s="7" t="s">
        <v>624</v>
      </c>
      <c r="D102" s="7" t="s">
        <v>502</v>
      </c>
      <c r="E102" s="7" t="s">
        <v>625</v>
      </c>
      <c r="F102" s="5" t="s">
        <v>92</v>
      </c>
      <c r="G102" s="9">
        <v>5.87</v>
      </c>
      <c r="H102" s="22">
        <v>111.41</v>
      </c>
      <c r="I102" s="29"/>
      <c r="J102" s="10">
        <f t="shared" si="2"/>
        <v>94.6985</v>
      </c>
      <c r="K102" t="s">
        <v>1</v>
      </c>
    </row>
    <row r="103" ht="27.9" customHeight="1" spans="1:11">
      <c r="A103" s="19" t="s">
        <v>626</v>
      </c>
      <c r="B103" s="21"/>
      <c r="C103" s="7" t="s">
        <v>627</v>
      </c>
      <c r="D103" s="7" t="s">
        <v>536</v>
      </c>
      <c r="E103" s="7" t="s">
        <v>628</v>
      </c>
      <c r="F103" s="5" t="s">
        <v>92</v>
      </c>
      <c r="G103" s="9">
        <v>840.56</v>
      </c>
      <c r="H103" s="22">
        <v>65.49</v>
      </c>
      <c r="I103" s="29"/>
      <c r="J103" s="10">
        <f t="shared" si="2"/>
        <v>55.6665</v>
      </c>
      <c r="K103" t="s">
        <v>1</v>
      </c>
    </row>
    <row r="104" ht="27.9" customHeight="1" spans="1:11">
      <c r="A104" s="19" t="s">
        <v>629</v>
      </c>
      <c r="B104" s="21"/>
      <c r="C104" s="7" t="s">
        <v>630</v>
      </c>
      <c r="D104" s="7" t="s">
        <v>508</v>
      </c>
      <c r="E104" s="7" t="s">
        <v>631</v>
      </c>
      <c r="F104" s="5" t="s">
        <v>92</v>
      </c>
      <c r="G104" s="9">
        <v>6545.16</v>
      </c>
      <c r="H104" s="22">
        <v>86.76</v>
      </c>
      <c r="I104" s="29"/>
      <c r="J104" s="10">
        <f t="shared" si="2"/>
        <v>73.746</v>
      </c>
      <c r="K104" t="s">
        <v>1</v>
      </c>
    </row>
    <row r="105" ht="62.8" customHeight="1" spans="1:11">
      <c r="A105" s="19" t="s">
        <v>632</v>
      </c>
      <c r="B105" s="21"/>
      <c r="C105" s="7" t="s">
        <v>633</v>
      </c>
      <c r="D105" s="7" t="s">
        <v>546</v>
      </c>
      <c r="E105" s="7" t="s">
        <v>634</v>
      </c>
      <c r="F105" s="5" t="s">
        <v>92</v>
      </c>
      <c r="G105" s="9">
        <v>167.328</v>
      </c>
      <c r="H105" s="22">
        <v>212.96</v>
      </c>
      <c r="I105" s="29"/>
      <c r="J105" s="10">
        <f t="shared" si="2"/>
        <v>181.016</v>
      </c>
      <c r="K105" t="s">
        <v>1</v>
      </c>
    </row>
    <row r="106" ht="27.9" customHeight="1" spans="1:11">
      <c r="A106" s="19" t="s">
        <v>635</v>
      </c>
      <c r="B106" s="21"/>
      <c r="C106" s="7" t="s">
        <v>636</v>
      </c>
      <c r="D106" s="7" t="s">
        <v>511</v>
      </c>
      <c r="E106" s="7" t="s">
        <v>631</v>
      </c>
      <c r="F106" s="5" t="s">
        <v>92</v>
      </c>
      <c r="G106" s="9">
        <v>979.97</v>
      </c>
      <c r="H106" s="22">
        <v>91.89</v>
      </c>
      <c r="I106" s="29"/>
      <c r="J106" s="10">
        <f t="shared" si="2"/>
        <v>78.1065</v>
      </c>
      <c r="K106" t="s">
        <v>1</v>
      </c>
    </row>
    <row r="107" ht="27.9" customHeight="1" spans="1:11">
      <c r="A107" s="19" t="s">
        <v>637</v>
      </c>
      <c r="B107" s="21"/>
      <c r="C107" s="7" t="s">
        <v>638</v>
      </c>
      <c r="D107" s="7" t="s">
        <v>514</v>
      </c>
      <c r="E107" s="7" t="s">
        <v>628</v>
      </c>
      <c r="F107" s="5" t="s">
        <v>92</v>
      </c>
      <c r="G107" s="9">
        <v>336.3</v>
      </c>
      <c r="H107" s="22">
        <v>62.72</v>
      </c>
      <c r="I107" s="29"/>
      <c r="J107" s="10">
        <f t="shared" si="2"/>
        <v>53.312</v>
      </c>
      <c r="K107" t="s">
        <v>1</v>
      </c>
    </row>
    <row r="108" ht="27.9" customHeight="1" spans="1:11">
      <c r="A108" s="19" t="s">
        <v>639</v>
      </c>
      <c r="B108" s="21"/>
      <c r="C108" s="7" t="s">
        <v>640</v>
      </c>
      <c r="D108" s="7" t="s">
        <v>520</v>
      </c>
      <c r="E108" s="7" t="s">
        <v>628</v>
      </c>
      <c r="F108" s="5" t="s">
        <v>92</v>
      </c>
      <c r="G108" s="9">
        <v>224.05</v>
      </c>
      <c r="H108" s="22">
        <v>101.89</v>
      </c>
      <c r="I108" s="29"/>
      <c r="J108" s="10">
        <f t="shared" si="2"/>
        <v>86.6065</v>
      </c>
      <c r="K108" t="s">
        <v>1</v>
      </c>
    </row>
    <row r="109" ht="16.3" customHeight="1" spans="1:11">
      <c r="A109" s="19" t="s">
        <v>641</v>
      </c>
      <c r="B109" s="21"/>
      <c r="C109" s="7" t="s">
        <v>642</v>
      </c>
      <c r="D109" s="7" t="s">
        <v>559</v>
      </c>
      <c r="E109" s="7" t="s">
        <v>524</v>
      </c>
      <c r="F109" s="5" t="s">
        <v>92</v>
      </c>
      <c r="G109" s="9">
        <v>76.75</v>
      </c>
      <c r="H109" s="22">
        <v>65.36</v>
      </c>
      <c r="I109" s="29"/>
      <c r="J109" s="10">
        <f t="shared" si="2"/>
        <v>55.556</v>
      </c>
      <c r="K109" t="s">
        <v>1</v>
      </c>
    </row>
    <row r="110" ht="37" customHeight="1" spans="1:11">
      <c r="A110" s="19" t="s">
        <v>643</v>
      </c>
      <c r="B110" s="21"/>
      <c r="C110" s="7" t="s">
        <v>644</v>
      </c>
      <c r="D110" s="7" t="s">
        <v>645</v>
      </c>
      <c r="E110" s="7" t="s">
        <v>646</v>
      </c>
      <c r="F110" s="5" t="s">
        <v>92</v>
      </c>
      <c r="G110" s="9">
        <v>10.34</v>
      </c>
      <c r="H110" s="22">
        <v>131.38</v>
      </c>
      <c r="I110" s="29"/>
      <c r="J110" s="10">
        <f t="shared" si="2"/>
        <v>111.673</v>
      </c>
      <c r="K110" t="s">
        <v>1</v>
      </c>
    </row>
    <row r="111" ht="16.3" customHeight="1" spans="1:11">
      <c r="A111" s="19" t="s">
        <v>647</v>
      </c>
      <c r="B111" s="21"/>
      <c r="C111" s="7" t="s">
        <v>648</v>
      </c>
      <c r="D111" s="7" t="s">
        <v>559</v>
      </c>
      <c r="E111" s="7" t="s">
        <v>649</v>
      </c>
      <c r="F111" s="5" t="s">
        <v>92</v>
      </c>
      <c r="G111" s="9">
        <v>57.83</v>
      </c>
      <c r="H111" s="22">
        <v>79.18</v>
      </c>
      <c r="I111" s="29"/>
      <c r="J111" s="10">
        <f>H111*0.85</f>
        <v>67.303</v>
      </c>
      <c r="K111" t="s">
        <v>1</v>
      </c>
    </row>
    <row r="112" ht="16.3" customHeight="1" spans="1:11">
      <c r="A112" s="19" t="s">
        <v>650</v>
      </c>
      <c r="B112" s="21"/>
      <c r="C112" s="7" t="s">
        <v>651</v>
      </c>
      <c r="D112" s="7" t="s">
        <v>559</v>
      </c>
      <c r="E112" s="7" t="s">
        <v>652</v>
      </c>
      <c r="F112" s="5" t="s">
        <v>92</v>
      </c>
      <c r="G112" s="9">
        <v>21.87</v>
      </c>
      <c r="H112" s="22">
        <v>91.65</v>
      </c>
      <c r="I112" s="29"/>
      <c r="J112" s="10">
        <f>H112*0.85</f>
        <v>77.9025</v>
      </c>
      <c r="K112" t="s">
        <v>1</v>
      </c>
    </row>
    <row r="113" ht="16.3" customHeight="1" spans="1:11">
      <c r="A113" s="19" t="s">
        <v>1</v>
      </c>
      <c r="B113" s="21"/>
      <c r="C113" s="7" t="s">
        <v>1</v>
      </c>
      <c r="D113" s="7" t="s">
        <v>653</v>
      </c>
      <c r="E113" s="7" t="s">
        <v>1</v>
      </c>
      <c r="F113" s="5" t="s">
        <v>1</v>
      </c>
      <c r="G113" s="23"/>
      <c r="H113" s="24"/>
      <c r="I113" s="30"/>
      <c r="J113" s="23"/>
      <c r="K113" t="s">
        <v>1</v>
      </c>
    </row>
    <row r="114" ht="97.65" customHeight="1" spans="1:11">
      <c r="A114" s="19" t="s">
        <v>654</v>
      </c>
      <c r="B114" s="21"/>
      <c r="C114" s="7" t="s">
        <v>655</v>
      </c>
      <c r="D114" s="7" t="s">
        <v>656</v>
      </c>
      <c r="E114" s="7" t="s">
        <v>657</v>
      </c>
      <c r="F114" s="5" t="s">
        <v>483</v>
      </c>
      <c r="G114" s="9">
        <v>1</v>
      </c>
      <c r="H114" s="22">
        <v>382392</v>
      </c>
      <c r="I114" s="29"/>
      <c r="J114" s="10">
        <f>H114*0.85</f>
        <v>325033.2</v>
      </c>
      <c r="K114" t="s">
        <v>1</v>
      </c>
    </row>
    <row r="115" ht="16.3" customHeight="1" spans="1:11">
      <c r="A115" s="19" t="s">
        <v>1</v>
      </c>
      <c r="B115" s="21"/>
      <c r="C115" s="7" t="s">
        <v>1</v>
      </c>
      <c r="D115" s="7" t="s">
        <v>658</v>
      </c>
      <c r="E115" s="7" t="s">
        <v>1</v>
      </c>
      <c r="F115" s="5" t="s">
        <v>1</v>
      </c>
      <c r="G115" s="23"/>
      <c r="H115" s="24"/>
      <c r="I115" s="30"/>
      <c r="J115" s="23"/>
      <c r="K115" t="s">
        <v>1</v>
      </c>
    </row>
    <row r="116" ht="74.4" customHeight="1" spans="1:11">
      <c r="A116" s="19" t="s">
        <v>659</v>
      </c>
      <c r="B116" s="21"/>
      <c r="C116" s="7" t="s">
        <v>660</v>
      </c>
      <c r="D116" s="7" t="s">
        <v>661</v>
      </c>
      <c r="E116" s="7" t="s">
        <v>662</v>
      </c>
      <c r="F116" s="5" t="s">
        <v>483</v>
      </c>
      <c r="G116" s="9">
        <v>1</v>
      </c>
      <c r="H116" s="22">
        <v>5575.92</v>
      </c>
      <c r="I116" s="29"/>
      <c r="J116" s="10">
        <f>H116*0.85</f>
        <v>4739.532</v>
      </c>
      <c r="K116" t="s">
        <v>1</v>
      </c>
    </row>
    <row r="117" ht="16.3" customHeight="1" spans="1:11">
      <c r="A117" s="19" t="s">
        <v>1</v>
      </c>
      <c r="B117" s="21"/>
      <c r="C117" s="7" t="s">
        <v>1</v>
      </c>
      <c r="D117" s="7" t="s">
        <v>663</v>
      </c>
      <c r="E117" s="7" t="s">
        <v>1</v>
      </c>
      <c r="F117" s="5" t="s">
        <v>1</v>
      </c>
      <c r="G117" s="23"/>
      <c r="H117" s="24"/>
      <c r="I117" s="30"/>
      <c r="J117" s="23"/>
      <c r="K117" t="s">
        <v>1</v>
      </c>
    </row>
    <row r="118" ht="27.9" customHeight="1" spans="1:11">
      <c r="A118" s="19" t="s">
        <v>664</v>
      </c>
      <c r="B118" s="21"/>
      <c r="C118" s="7" t="s">
        <v>665</v>
      </c>
      <c r="D118" s="7" t="s">
        <v>482</v>
      </c>
      <c r="E118" s="7" t="s">
        <v>1</v>
      </c>
      <c r="F118" s="5" t="s">
        <v>483</v>
      </c>
      <c r="G118" s="9">
        <v>1</v>
      </c>
      <c r="H118" s="22">
        <v>127686.24</v>
      </c>
      <c r="I118" s="29"/>
      <c r="J118" s="10">
        <f>H118*0.85</f>
        <v>108533.304</v>
      </c>
      <c r="K118" t="s">
        <v>1</v>
      </c>
    </row>
    <row r="119" ht="16.3" customHeight="1" spans="1:11">
      <c r="A119" s="19" t="s">
        <v>114</v>
      </c>
      <c r="B119" s="20"/>
      <c r="C119" s="20"/>
      <c r="D119" s="20"/>
      <c r="E119" s="20"/>
      <c r="F119" s="20"/>
      <c r="G119" s="20"/>
      <c r="H119" s="20"/>
      <c r="I119" s="20"/>
      <c r="J119" s="21"/>
      <c r="K119" t="s">
        <v>17</v>
      </c>
    </row>
    <row r="120" ht="16.3" customHeight="1" spans="1:11">
      <c r="A120" s="19" t="s">
        <v>153</v>
      </c>
      <c r="B120" s="20"/>
      <c r="C120" s="20"/>
      <c r="D120" s="20"/>
      <c r="E120" s="20"/>
      <c r="F120" s="20"/>
      <c r="G120" s="20"/>
      <c r="H120" s="20"/>
      <c r="I120" s="20"/>
      <c r="J120" s="21"/>
      <c r="K120" t="s">
        <v>17</v>
      </c>
    </row>
    <row r="121" ht="16.3" customHeight="1" spans="1:11">
      <c r="A121" s="19" t="s">
        <v>547</v>
      </c>
      <c r="B121" s="20"/>
      <c r="C121" s="20"/>
      <c r="D121" s="20"/>
      <c r="E121" s="20"/>
      <c r="F121" s="20"/>
      <c r="G121" s="20"/>
      <c r="H121" s="20"/>
      <c r="I121" s="20"/>
      <c r="J121" s="21"/>
      <c r="K121" t="s">
        <v>17</v>
      </c>
    </row>
    <row r="122" ht="16.3" customHeight="1" spans="1:11">
      <c r="A122" s="19" t="s">
        <v>308</v>
      </c>
      <c r="B122" s="20"/>
      <c r="C122" s="20"/>
      <c r="D122" s="20"/>
      <c r="E122" s="20"/>
      <c r="F122" s="20"/>
      <c r="G122" s="20"/>
      <c r="H122" s="20"/>
      <c r="I122" s="20"/>
      <c r="J122" s="21"/>
      <c r="K122" t="s">
        <v>17</v>
      </c>
    </row>
    <row r="123" ht="16.3" customHeight="1" spans="1:11">
      <c r="A123" s="19" t="s">
        <v>666</v>
      </c>
      <c r="B123" s="20"/>
      <c r="C123" s="20"/>
      <c r="D123" s="20"/>
      <c r="E123" s="20"/>
      <c r="F123" s="20"/>
      <c r="G123" s="20"/>
      <c r="H123" s="20"/>
      <c r="I123" s="20"/>
      <c r="J123" s="21"/>
      <c r="K123" t="s">
        <v>17</v>
      </c>
    </row>
    <row r="124" ht="16.3" customHeight="1" spans="1:11">
      <c r="A124" s="19" t="s">
        <v>313</v>
      </c>
      <c r="B124" s="20"/>
      <c r="C124" s="20"/>
      <c r="D124" s="20"/>
      <c r="E124" s="20"/>
      <c r="F124" s="20"/>
      <c r="G124" s="20"/>
      <c r="H124" s="20"/>
      <c r="I124" s="20"/>
      <c r="J124" s="21"/>
      <c r="K124" t="s">
        <v>17</v>
      </c>
    </row>
    <row r="125" ht="16.3" customHeight="1" spans="1:11">
      <c r="A125" s="19" t="s">
        <v>548</v>
      </c>
      <c r="B125" s="20"/>
      <c r="C125" s="20"/>
      <c r="D125" s="20"/>
      <c r="E125" s="20"/>
      <c r="F125" s="20"/>
      <c r="G125" s="20"/>
      <c r="H125" s="20"/>
      <c r="I125" s="20"/>
      <c r="J125" s="21"/>
      <c r="K125" t="s">
        <v>17</v>
      </c>
    </row>
    <row r="126" ht="16.3" customHeight="1" spans="1:11">
      <c r="A126" s="19" t="s">
        <v>554</v>
      </c>
      <c r="B126" s="20"/>
      <c r="C126" s="20"/>
      <c r="D126" s="20"/>
      <c r="E126" s="20"/>
      <c r="F126" s="20"/>
      <c r="G126" s="20"/>
      <c r="H126" s="20"/>
      <c r="I126" s="20"/>
      <c r="J126" s="21"/>
      <c r="K126" t="s">
        <v>17</v>
      </c>
    </row>
    <row r="127" ht="16.3" customHeight="1" spans="1:11">
      <c r="A127" s="19" t="s">
        <v>555</v>
      </c>
      <c r="B127" s="20"/>
      <c r="C127" s="20"/>
      <c r="D127" s="20"/>
      <c r="E127" s="20"/>
      <c r="F127" s="20"/>
      <c r="G127" s="20"/>
      <c r="H127" s="20"/>
      <c r="I127" s="20"/>
      <c r="J127" s="21"/>
      <c r="K127" t="s">
        <v>17</v>
      </c>
    </row>
    <row r="128" ht="16.3" customHeight="1" spans="1:11">
      <c r="A128" s="19" t="s">
        <v>556</v>
      </c>
      <c r="B128" s="20"/>
      <c r="C128" s="20"/>
      <c r="D128" s="20"/>
      <c r="E128" s="20"/>
      <c r="F128" s="20"/>
      <c r="G128" s="20"/>
      <c r="H128" s="20"/>
      <c r="I128" s="20"/>
      <c r="J128" s="21"/>
      <c r="K128" t="s">
        <v>17</v>
      </c>
    </row>
    <row r="129" ht="27.9" customHeight="1" spans="1:11">
      <c r="A129" s="19" t="s">
        <v>667</v>
      </c>
      <c r="B129" s="21"/>
      <c r="C129" s="7" t="s">
        <v>668</v>
      </c>
      <c r="D129" s="7" t="s">
        <v>669</v>
      </c>
      <c r="E129" s="7" t="s">
        <v>670</v>
      </c>
      <c r="F129" s="5" t="s">
        <v>92</v>
      </c>
      <c r="G129" s="9">
        <v>24.39</v>
      </c>
      <c r="H129" s="22">
        <v>34.42</v>
      </c>
      <c r="I129" s="29"/>
      <c r="J129" s="10">
        <f>H129*0.85</f>
        <v>29.257</v>
      </c>
      <c r="K129" t="s">
        <v>1</v>
      </c>
    </row>
    <row r="130" ht="16.3" customHeight="1" spans="1:11">
      <c r="A130" s="19" t="s">
        <v>568</v>
      </c>
      <c r="B130" s="20"/>
      <c r="C130" s="20"/>
      <c r="D130" s="20"/>
      <c r="E130" s="20"/>
      <c r="F130" s="20"/>
      <c r="G130" s="20"/>
      <c r="H130" s="20"/>
      <c r="I130" s="20"/>
      <c r="J130" s="21"/>
      <c r="K130" t="s">
        <v>569</v>
      </c>
    </row>
    <row r="131" ht="16.3" customHeight="1" spans="1:11">
      <c r="A131" s="19" t="s">
        <v>570</v>
      </c>
      <c r="B131" s="20"/>
      <c r="C131" s="20"/>
      <c r="D131" s="20"/>
      <c r="E131" s="20"/>
      <c r="F131" s="20"/>
      <c r="G131" s="20"/>
      <c r="H131" s="20"/>
      <c r="I131" s="20"/>
      <c r="J131" s="21"/>
      <c r="K131" t="s">
        <v>571</v>
      </c>
    </row>
    <row r="132" ht="51.15" customHeight="1" spans="1:11">
      <c r="A132" s="19" t="s">
        <v>671</v>
      </c>
      <c r="B132" s="21"/>
      <c r="C132" s="7" t="s">
        <v>672</v>
      </c>
      <c r="D132" s="7" t="s">
        <v>573</v>
      </c>
      <c r="E132" s="7" t="s">
        <v>582</v>
      </c>
      <c r="F132" s="5" t="s">
        <v>483</v>
      </c>
      <c r="G132" s="9">
        <v>1</v>
      </c>
      <c r="H132" s="22">
        <v>6509.47</v>
      </c>
      <c r="I132" s="29"/>
      <c r="J132" s="10">
        <f>H132*0.85</f>
        <v>5533.0495</v>
      </c>
      <c r="K132" t="s">
        <v>1</v>
      </c>
    </row>
    <row r="133" ht="16.3" customHeight="1" spans="1:11">
      <c r="A133" s="19" t="s">
        <v>575</v>
      </c>
      <c r="B133" s="20"/>
      <c r="C133" s="20"/>
      <c r="D133" s="20"/>
      <c r="E133" s="20"/>
      <c r="F133" s="20"/>
      <c r="G133" s="20"/>
      <c r="H133" s="20"/>
      <c r="I133" s="20"/>
      <c r="J133" s="21"/>
      <c r="K133" t="s">
        <v>571</v>
      </c>
    </row>
    <row r="134" ht="27.9" customHeight="1" spans="1:11">
      <c r="A134" s="19" t="s">
        <v>673</v>
      </c>
      <c r="B134" s="21"/>
      <c r="C134" s="7" t="s">
        <v>674</v>
      </c>
      <c r="D134" s="7" t="s">
        <v>573</v>
      </c>
      <c r="E134" s="7" t="s">
        <v>574</v>
      </c>
      <c r="F134" s="5" t="s">
        <v>483</v>
      </c>
      <c r="G134" s="9">
        <v>1</v>
      </c>
      <c r="H134" s="22">
        <v>429.46</v>
      </c>
      <c r="I134" s="29"/>
      <c r="J134" s="10">
        <f>H134*0.85</f>
        <v>365.041</v>
      </c>
      <c r="K134" t="s">
        <v>1</v>
      </c>
    </row>
    <row r="135" ht="16.3" customHeight="1" spans="1:11">
      <c r="A135" s="19" t="s">
        <v>675</v>
      </c>
      <c r="B135" s="20"/>
      <c r="C135" s="20"/>
      <c r="D135" s="20"/>
      <c r="E135" s="20"/>
      <c r="F135" s="20"/>
      <c r="G135" s="20"/>
      <c r="H135" s="20"/>
      <c r="I135" s="20"/>
      <c r="J135" s="21"/>
      <c r="K135" t="s">
        <v>571</v>
      </c>
    </row>
    <row r="136" ht="51.15" customHeight="1" spans="1:11">
      <c r="A136" s="19" t="s">
        <v>676</v>
      </c>
      <c r="B136" s="21"/>
      <c r="C136" s="7" t="s">
        <v>677</v>
      </c>
      <c r="D136" s="7" t="s">
        <v>573</v>
      </c>
      <c r="E136" s="7" t="s">
        <v>678</v>
      </c>
      <c r="F136" s="5" t="s">
        <v>483</v>
      </c>
      <c r="G136" s="9">
        <v>1</v>
      </c>
      <c r="H136" s="22">
        <v>976.19</v>
      </c>
      <c r="I136" s="29"/>
      <c r="J136" s="10">
        <f>H136*0.85</f>
        <v>829.7615</v>
      </c>
      <c r="K136" t="s">
        <v>1</v>
      </c>
    </row>
    <row r="137" ht="16.3" customHeight="1" spans="1:11">
      <c r="A137" s="19" t="s">
        <v>577</v>
      </c>
      <c r="B137" s="20"/>
      <c r="C137" s="20"/>
      <c r="D137" s="20"/>
      <c r="E137" s="20"/>
      <c r="F137" s="20"/>
      <c r="G137" s="20"/>
      <c r="H137" s="20"/>
      <c r="I137" s="20"/>
      <c r="J137" s="21"/>
      <c r="K137" t="s">
        <v>571</v>
      </c>
    </row>
    <row r="138" ht="51.15" customHeight="1" spans="1:11">
      <c r="A138" s="19" t="s">
        <v>679</v>
      </c>
      <c r="B138" s="21"/>
      <c r="C138" s="7" t="s">
        <v>680</v>
      </c>
      <c r="D138" s="7" t="s">
        <v>573</v>
      </c>
      <c r="E138" s="7" t="s">
        <v>582</v>
      </c>
      <c r="F138" s="5" t="s">
        <v>483</v>
      </c>
      <c r="G138" s="9">
        <v>1</v>
      </c>
      <c r="H138" s="22">
        <v>530.3</v>
      </c>
      <c r="I138" s="29"/>
      <c r="J138" s="10">
        <f>H138*0.85</f>
        <v>450.755</v>
      </c>
      <c r="K138" t="s">
        <v>1</v>
      </c>
    </row>
    <row r="139" ht="16.3" customHeight="1" spans="1:11">
      <c r="A139" s="19" t="s">
        <v>580</v>
      </c>
      <c r="B139" s="20"/>
      <c r="C139" s="20"/>
      <c r="D139" s="20"/>
      <c r="E139" s="20"/>
      <c r="F139" s="20"/>
      <c r="G139" s="20"/>
      <c r="H139" s="20"/>
      <c r="I139" s="20"/>
      <c r="J139" s="21"/>
      <c r="K139" t="s">
        <v>571</v>
      </c>
    </row>
    <row r="140" ht="51.15" customHeight="1" spans="1:11">
      <c r="A140" s="19" t="s">
        <v>681</v>
      </c>
      <c r="B140" s="21"/>
      <c r="C140" s="7" t="s">
        <v>682</v>
      </c>
      <c r="D140" s="7" t="s">
        <v>573</v>
      </c>
      <c r="E140" s="7" t="s">
        <v>582</v>
      </c>
      <c r="F140" s="5" t="s">
        <v>483</v>
      </c>
      <c r="G140" s="9">
        <v>1</v>
      </c>
      <c r="H140" s="22">
        <v>79.22</v>
      </c>
      <c r="I140" s="29"/>
      <c r="J140" s="10">
        <f>H140*0.85</f>
        <v>67.337</v>
      </c>
      <c r="K140" t="s">
        <v>1</v>
      </c>
    </row>
    <row r="141" ht="16.3" customHeight="1" spans="1:11">
      <c r="A141" s="19" t="s">
        <v>683</v>
      </c>
      <c r="B141" s="20"/>
      <c r="C141" s="20"/>
      <c r="D141" s="20"/>
      <c r="E141" s="20"/>
      <c r="F141" s="20"/>
      <c r="G141" s="20"/>
      <c r="H141" s="20"/>
      <c r="I141" s="20"/>
      <c r="J141" s="21"/>
      <c r="K141" t="s">
        <v>571</v>
      </c>
    </row>
    <row r="142" ht="62.8" customHeight="1" spans="1:11">
      <c r="A142" s="19" t="s">
        <v>684</v>
      </c>
      <c r="B142" s="21"/>
      <c r="C142" s="7" t="s">
        <v>685</v>
      </c>
      <c r="D142" s="7" t="s">
        <v>573</v>
      </c>
      <c r="E142" s="7" t="s">
        <v>686</v>
      </c>
      <c r="F142" s="5" t="s">
        <v>483</v>
      </c>
      <c r="G142" s="9">
        <v>1</v>
      </c>
      <c r="H142" s="22">
        <v>7168.21</v>
      </c>
      <c r="I142" s="29"/>
      <c r="J142" s="10">
        <f>H142*0.85</f>
        <v>6092.9785</v>
      </c>
      <c r="K142" t="s">
        <v>1</v>
      </c>
    </row>
    <row r="143" ht="16.3" customHeight="1" spans="1:11">
      <c r="A143" s="19" t="s">
        <v>590</v>
      </c>
      <c r="B143" s="20"/>
      <c r="C143" s="20"/>
      <c r="D143" s="20"/>
      <c r="E143" s="20"/>
      <c r="F143" s="20"/>
      <c r="G143" s="20"/>
      <c r="H143" s="20"/>
      <c r="I143" s="20"/>
      <c r="J143" s="21"/>
      <c r="K143" t="s">
        <v>571</v>
      </c>
    </row>
    <row r="144" ht="132.55" customHeight="1" spans="1:11">
      <c r="A144" s="19" t="s">
        <v>687</v>
      </c>
      <c r="B144" s="21"/>
      <c r="C144" s="7" t="s">
        <v>688</v>
      </c>
      <c r="D144" s="7" t="s">
        <v>573</v>
      </c>
      <c r="E144" s="7" t="s">
        <v>595</v>
      </c>
      <c r="F144" s="5" t="s">
        <v>483</v>
      </c>
      <c r="G144" s="9">
        <v>1</v>
      </c>
      <c r="H144" s="22">
        <v>1805.4</v>
      </c>
      <c r="I144" s="29"/>
      <c r="J144" s="10">
        <f>H144*0.85</f>
        <v>1534.59</v>
      </c>
      <c r="K144" t="s">
        <v>1</v>
      </c>
    </row>
    <row r="145" ht="16.3" customHeight="1" spans="1:11">
      <c r="A145" s="19" t="s">
        <v>593</v>
      </c>
      <c r="B145" s="20"/>
      <c r="C145" s="20"/>
      <c r="D145" s="20"/>
      <c r="E145" s="20"/>
      <c r="F145" s="20"/>
      <c r="G145" s="20"/>
      <c r="H145" s="20"/>
      <c r="I145" s="20"/>
      <c r="J145" s="21"/>
      <c r="K145" t="s">
        <v>571</v>
      </c>
    </row>
    <row r="146" ht="86.05" customHeight="1" spans="1:11">
      <c r="A146" s="19" t="s">
        <v>689</v>
      </c>
      <c r="B146" s="21"/>
      <c r="C146" s="7" t="s">
        <v>690</v>
      </c>
      <c r="D146" s="7" t="s">
        <v>573</v>
      </c>
      <c r="E146" s="7" t="s">
        <v>592</v>
      </c>
      <c r="F146" s="5" t="s">
        <v>483</v>
      </c>
      <c r="G146" s="9">
        <v>1</v>
      </c>
      <c r="H146" s="22">
        <v>224.97</v>
      </c>
      <c r="I146" s="29"/>
      <c r="J146" s="10">
        <f>H146*0.85</f>
        <v>191.2245</v>
      </c>
      <c r="K146" t="s">
        <v>1</v>
      </c>
    </row>
    <row r="147" ht="16.3" customHeight="1" spans="1:11">
      <c r="A147" s="19" t="s">
        <v>596</v>
      </c>
      <c r="B147" s="20"/>
      <c r="C147" s="20"/>
      <c r="D147" s="20"/>
      <c r="E147" s="20"/>
      <c r="F147" s="20"/>
      <c r="G147" s="20"/>
      <c r="H147" s="20"/>
      <c r="I147" s="20"/>
      <c r="J147" s="21"/>
      <c r="K147" t="s">
        <v>571</v>
      </c>
    </row>
    <row r="148" ht="51.15" customHeight="1" spans="1:11">
      <c r="A148" s="19" t="s">
        <v>691</v>
      </c>
      <c r="B148" s="21"/>
      <c r="C148" s="7" t="s">
        <v>692</v>
      </c>
      <c r="D148" s="7" t="s">
        <v>573</v>
      </c>
      <c r="E148" s="7" t="s">
        <v>693</v>
      </c>
      <c r="F148" s="5" t="s">
        <v>483</v>
      </c>
      <c r="G148" s="9">
        <v>1</v>
      </c>
      <c r="H148" s="22">
        <v>413.97</v>
      </c>
      <c r="I148" s="29"/>
      <c r="J148" s="10">
        <f>H148*0.85</f>
        <v>351.8745</v>
      </c>
      <c r="K148" t="s">
        <v>1</v>
      </c>
    </row>
    <row r="149" ht="16.3" customHeight="1" spans="1:11">
      <c r="A149" s="19" t="s">
        <v>323</v>
      </c>
      <c r="B149" s="20"/>
      <c r="C149" s="20"/>
      <c r="D149" s="20"/>
      <c r="E149" s="20"/>
      <c r="F149" s="20"/>
      <c r="G149" s="20"/>
      <c r="H149" s="20"/>
      <c r="I149" s="20"/>
      <c r="J149" s="21"/>
      <c r="K149" t="s">
        <v>13</v>
      </c>
    </row>
    <row r="150" ht="16.3" customHeight="1" spans="1:11">
      <c r="A150" s="19" t="s">
        <v>14</v>
      </c>
      <c r="B150" s="20"/>
      <c r="C150" s="20"/>
      <c r="D150" s="20"/>
      <c r="E150" s="20"/>
      <c r="F150" s="20"/>
      <c r="G150" s="20"/>
      <c r="H150" s="20"/>
      <c r="I150" s="20"/>
      <c r="J150" s="21"/>
      <c r="K150" t="s">
        <v>15</v>
      </c>
    </row>
    <row r="151" ht="16.3" customHeight="1" spans="1:11">
      <c r="A151" s="19" t="s">
        <v>16</v>
      </c>
      <c r="B151" s="20"/>
      <c r="C151" s="20"/>
      <c r="D151" s="20"/>
      <c r="E151" s="20"/>
      <c r="F151" s="20"/>
      <c r="G151" s="20"/>
      <c r="H151" s="20"/>
      <c r="I151" s="20"/>
      <c r="J151" s="21"/>
      <c r="K151" t="s">
        <v>17</v>
      </c>
    </row>
    <row r="152" ht="16.3" customHeight="1" spans="1:11">
      <c r="A152" s="19" t="s">
        <v>342</v>
      </c>
      <c r="B152" s="20"/>
      <c r="C152" s="20"/>
      <c r="D152" s="20"/>
      <c r="E152" s="20"/>
      <c r="F152" s="20"/>
      <c r="G152" s="20"/>
      <c r="H152" s="20"/>
      <c r="I152" s="20"/>
      <c r="J152" s="21"/>
      <c r="K152" t="s">
        <v>15</v>
      </c>
    </row>
    <row r="153" ht="16.3" customHeight="1" spans="1:11">
      <c r="A153" s="19" t="s">
        <v>480</v>
      </c>
      <c r="B153" s="20"/>
      <c r="C153" s="20"/>
      <c r="D153" s="20"/>
      <c r="E153" s="20"/>
      <c r="F153" s="20"/>
      <c r="G153" s="20"/>
      <c r="H153" s="20"/>
      <c r="I153" s="20"/>
      <c r="J153" s="21"/>
      <c r="K153" t="s">
        <v>17</v>
      </c>
    </row>
    <row r="154" ht="27.9" customHeight="1" spans="1:11">
      <c r="A154" s="19" t="s">
        <v>694</v>
      </c>
      <c r="B154" s="21"/>
      <c r="C154" s="7" t="s">
        <v>695</v>
      </c>
      <c r="D154" s="7" t="s">
        <v>482</v>
      </c>
      <c r="E154" s="7" t="s">
        <v>1</v>
      </c>
      <c r="F154" s="5" t="s">
        <v>483</v>
      </c>
      <c r="G154" s="9">
        <v>1</v>
      </c>
      <c r="H154" s="22">
        <v>2562.23</v>
      </c>
      <c r="I154" s="29"/>
      <c r="J154" s="10">
        <f>H154*0.85</f>
        <v>2177.8955</v>
      </c>
      <c r="K154" t="s">
        <v>1</v>
      </c>
    </row>
    <row r="155" ht="16.3" customHeight="1" spans="1:11">
      <c r="A155" s="19" t="s">
        <v>30</v>
      </c>
      <c r="B155" s="20"/>
      <c r="C155" s="20"/>
      <c r="D155" s="20"/>
      <c r="E155" s="20"/>
      <c r="F155" s="20"/>
      <c r="G155" s="20"/>
      <c r="H155" s="20"/>
      <c r="I155" s="20"/>
      <c r="J155" s="21"/>
      <c r="K155" t="s">
        <v>17</v>
      </c>
    </row>
    <row r="156" ht="27.9" customHeight="1" spans="1:11">
      <c r="A156" s="19" t="s">
        <v>696</v>
      </c>
      <c r="B156" s="21"/>
      <c r="C156" s="7" t="s">
        <v>697</v>
      </c>
      <c r="D156" s="7" t="s">
        <v>485</v>
      </c>
      <c r="E156" s="7" t="s">
        <v>486</v>
      </c>
      <c r="F156" s="5" t="s">
        <v>92</v>
      </c>
      <c r="G156" s="9">
        <v>78.58</v>
      </c>
      <c r="H156" s="22">
        <v>3.86</v>
      </c>
      <c r="I156" s="29"/>
      <c r="J156" s="10">
        <f>H156*0.85</f>
        <v>3.281</v>
      </c>
      <c r="K156" t="s">
        <v>1</v>
      </c>
    </row>
    <row r="157" ht="27.9" customHeight="1" spans="1:11">
      <c r="A157" s="19" t="s">
        <v>698</v>
      </c>
      <c r="B157" s="21"/>
      <c r="C157" s="7" t="s">
        <v>699</v>
      </c>
      <c r="D157" s="7" t="s">
        <v>485</v>
      </c>
      <c r="E157" s="7" t="s">
        <v>489</v>
      </c>
      <c r="F157" s="5" t="s">
        <v>92</v>
      </c>
      <c r="G157" s="9">
        <v>6.1</v>
      </c>
      <c r="H157" s="22">
        <v>11.01</v>
      </c>
      <c r="I157" s="29"/>
      <c r="J157" s="10">
        <f>H157*0.85</f>
        <v>9.3585</v>
      </c>
      <c r="K157" t="s">
        <v>1</v>
      </c>
    </row>
    <row r="158" ht="16.3" customHeight="1" spans="1:11">
      <c r="A158" s="19" t="s">
        <v>35</v>
      </c>
      <c r="B158" s="20"/>
      <c r="C158" s="20"/>
      <c r="D158" s="20"/>
      <c r="E158" s="20"/>
      <c r="F158" s="20"/>
      <c r="G158" s="20"/>
      <c r="H158" s="20"/>
      <c r="I158" s="20"/>
      <c r="J158" s="21"/>
      <c r="K158" t="s">
        <v>17</v>
      </c>
    </row>
    <row r="159" ht="16.3" customHeight="1" spans="1:11">
      <c r="A159" s="19" t="s">
        <v>1</v>
      </c>
      <c r="B159" s="21"/>
      <c r="C159" s="7" t="s">
        <v>1</v>
      </c>
      <c r="D159" s="7" t="s">
        <v>606</v>
      </c>
      <c r="E159" s="7" t="s">
        <v>1</v>
      </c>
      <c r="F159" s="5" t="s">
        <v>1</v>
      </c>
      <c r="G159" s="23"/>
      <c r="H159" s="24"/>
      <c r="I159" s="30"/>
      <c r="J159" s="23"/>
      <c r="K159" t="s">
        <v>1</v>
      </c>
    </row>
    <row r="160" ht="109.3" customHeight="1" spans="1:11">
      <c r="A160" s="19" t="s">
        <v>700</v>
      </c>
      <c r="B160" s="21"/>
      <c r="C160" s="7" t="s">
        <v>701</v>
      </c>
      <c r="D160" s="7" t="s">
        <v>567</v>
      </c>
      <c r="E160" s="7" t="s">
        <v>702</v>
      </c>
      <c r="F160" s="5" t="s">
        <v>92</v>
      </c>
      <c r="G160" s="9">
        <v>424.46</v>
      </c>
      <c r="H160" s="22">
        <v>64.12</v>
      </c>
      <c r="I160" s="29"/>
      <c r="J160" s="10">
        <f>H160*0.85</f>
        <v>54.502</v>
      </c>
      <c r="K160" t="s">
        <v>1</v>
      </c>
    </row>
    <row r="161" ht="16.3" customHeight="1" spans="1:11">
      <c r="A161" s="19" t="s">
        <v>1</v>
      </c>
      <c r="B161" s="21"/>
      <c r="C161" s="7" t="s">
        <v>1</v>
      </c>
      <c r="D161" s="7" t="s">
        <v>614</v>
      </c>
      <c r="E161" s="7" t="s">
        <v>1</v>
      </c>
      <c r="F161" s="5" t="s">
        <v>1</v>
      </c>
      <c r="G161" s="23"/>
      <c r="H161" s="24"/>
      <c r="I161" s="30"/>
      <c r="J161" s="23"/>
      <c r="K161" t="s">
        <v>1</v>
      </c>
    </row>
    <row r="162" ht="97.65" customHeight="1" spans="1:11">
      <c r="A162" s="19" t="s">
        <v>703</v>
      </c>
      <c r="B162" s="21"/>
      <c r="C162" s="7" t="s">
        <v>704</v>
      </c>
      <c r="D162" s="7" t="s">
        <v>705</v>
      </c>
      <c r="E162" s="7" t="s">
        <v>706</v>
      </c>
      <c r="F162" s="5" t="s">
        <v>27</v>
      </c>
      <c r="G162" s="9">
        <v>17.96</v>
      </c>
      <c r="H162" s="22">
        <v>961.13</v>
      </c>
      <c r="I162" s="29"/>
      <c r="J162" s="10">
        <f>H162*0.85</f>
        <v>816.9605</v>
      </c>
      <c r="K162" t="s">
        <v>1</v>
      </c>
    </row>
    <row r="163" ht="39.55" customHeight="1" spans="1:11">
      <c r="A163" s="19" t="s">
        <v>707</v>
      </c>
      <c r="B163" s="21"/>
      <c r="C163" s="7" t="s">
        <v>708</v>
      </c>
      <c r="D163" s="7" t="s">
        <v>492</v>
      </c>
      <c r="E163" s="7" t="s">
        <v>616</v>
      </c>
      <c r="F163" s="5" t="s">
        <v>92</v>
      </c>
      <c r="G163" s="9">
        <v>35.12</v>
      </c>
      <c r="H163" s="22">
        <v>66.56</v>
      </c>
      <c r="I163" s="29"/>
      <c r="J163" s="10">
        <f t="shared" ref="J163:J172" si="3">H163*0.85</f>
        <v>56.576</v>
      </c>
      <c r="K163" t="s">
        <v>1</v>
      </c>
    </row>
    <row r="164" ht="27.9" customHeight="1" spans="1:11">
      <c r="A164" s="19" t="s">
        <v>709</v>
      </c>
      <c r="B164" s="21"/>
      <c r="C164" s="7" t="s">
        <v>710</v>
      </c>
      <c r="D164" s="7" t="s">
        <v>495</v>
      </c>
      <c r="E164" s="7" t="s">
        <v>530</v>
      </c>
      <c r="F164" s="5" t="s">
        <v>92</v>
      </c>
      <c r="G164" s="9">
        <v>73.48</v>
      </c>
      <c r="H164" s="22">
        <v>53.54</v>
      </c>
      <c r="I164" s="29"/>
      <c r="J164" s="10">
        <f t="shared" si="3"/>
        <v>45.509</v>
      </c>
      <c r="K164" t="s">
        <v>1</v>
      </c>
    </row>
    <row r="165" ht="39.55" customHeight="1" spans="1:11">
      <c r="A165" s="19" t="s">
        <v>711</v>
      </c>
      <c r="B165" s="21"/>
      <c r="C165" s="7" t="s">
        <v>712</v>
      </c>
      <c r="D165" s="7" t="s">
        <v>502</v>
      </c>
      <c r="E165" s="7" t="s">
        <v>713</v>
      </c>
      <c r="F165" s="5" t="s">
        <v>92</v>
      </c>
      <c r="G165" s="9">
        <v>13.65</v>
      </c>
      <c r="H165" s="22">
        <v>77.79</v>
      </c>
      <c r="I165" s="29"/>
      <c r="J165" s="10">
        <f t="shared" si="3"/>
        <v>66.1215</v>
      </c>
      <c r="K165" t="s">
        <v>1</v>
      </c>
    </row>
    <row r="166" ht="27.9" customHeight="1" spans="1:11">
      <c r="A166" s="19" t="s">
        <v>714</v>
      </c>
      <c r="B166" s="21"/>
      <c r="C166" s="7" t="s">
        <v>715</v>
      </c>
      <c r="D166" s="7" t="s">
        <v>536</v>
      </c>
      <c r="E166" s="7" t="s">
        <v>716</v>
      </c>
      <c r="F166" s="5" t="s">
        <v>92</v>
      </c>
      <c r="G166" s="9">
        <v>986.49</v>
      </c>
      <c r="H166" s="22">
        <v>87.43</v>
      </c>
      <c r="I166" s="29"/>
      <c r="J166" s="10">
        <f t="shared" si="3"/>
        <v>74.3155</v>
      </c>
      <c r="K166" t="s">
        <v>1</v>
      </c>
    </row>
    <row r="167" ht="27.9" customHeight="1" spans="1:11">
      <c r="A167" s="19" t="s">
        <v>717</v>
      </c>
      <c r="B167" s="21"/>
      <c r="C167" s="7" t="s">
        <v>718</v>
      </c>
      <c r="D167" s="7" t="s">
        <v>508</v>
      </c>
      <c r="E167" s="7" t="s">
        <v>716</v>
      </c>
      <c r="F167" s="5" t="s">
        <v>92</v>
      </c>
      <c r="G167" s="9">
        <v>741.09</v>
      </c>
      <c r="H167" s="22">
        <v>92.34</v>
      </c>
      <c r="I167" s="29"/>
      <c r="J167" s="10">
        <f t="shared" si="3"/>
        <v>78.489</v>
      </c>
      <c r="K167" t="s">
        <v>1</v>
      </c>
    </row>
    <row r="168" ht="27.9" customHeight="1" spans="1:11">
      <c r="A168" s="19" t="s">
        <v>719</v>
      </c>
      <c r="B168" s="21"/>
      <c r="C168" s="7" t="s">
        <v>720</v>
      </c>
      <c r="D168" s="7" t="s">
        <v>546</v>
      </c>
      <c r="E168" s="7" t="s">
        <v>721</v>
      </c>
      <c r="F168" s="5" t="s">
        <v>92</v>
      </c>
      <c r="G168" s="9">
        <v>15.84</v>
      </c>
      <c r="H168" s="22">
        <v>212.96</v>
      </c>
      <c r="I168" s="29"/>
      <c r="J168" s="10">
        <f t="shared" si="3"/>
        <v>181.016</v>
      </c>
      <c r="K168" t="s">
        <v>1</v>
      </c>
    </row>
    <row r="169" ht="27.9" customHeight="1" spans="1:11">
      <c r="A169" s="19" t="s">
        <v>722</v>
      </c>
      <c r="B169" s="21"/>
      <c r="C169" s="7" t="s">
        <v>723</v>
      </c>
      <c r="D169" s="7" t="s">
        <v>511</v>
      </c>
      <c r="E169" s="7" t="s">
        <v>724</v>
      </c>
      <c r="F169" s="5" t="s">
        <v>92</v>
      </c>
      <c r="G169" s="9">
        <v>4.61</v>
      </c>
      <c r="H169" s="22">
        <v>91.78</v>
      </c>
      <c r="I169" s="29"/>
      <c r="J169" s="10">
        <f t="shared" si="3"/>
        <v>78.013</v>
      </c>
      <c r="K169" t="s">
        <v>1</v>
      </c>
    </row>
    <row r="170" ht="27.9" customHeight="1" spans="1:11">
      <c r="A170" s="19" t="s">
        <v>725</v>
      </c>
      <c r="B170" s="21"/>
      <c r="C170" s="7" t="s">
        <v>726</v>
      </c>
      <c r="D170" s="7" t="s">
        <v>514</v>
      </c>
      <c r="E170" s="7" t="s">
        <v>724</v>
      </c>
      <c r="F170" s="5" t="s">
        <v>92</v>
      </c>
      <c r="G170" s="9">
        <v>1.2</v>
      </c>
      <c r="H170" s="22">
        <v>62.72</v>
      </c>
      <c r="I170" s="29"/>
      <c r="J170" s="10">
        <f t="shared" si="3"/>
        <v>53.312</v>
      </c>
      <c r="K170" t="s">
        <v>1</v>
      </c>
    </row>
    <row r="171" ht="27.9" customHeight="1" spans="1:11">
      <c r="A171" s="19" t="s">
        <v>727</v>
      </c>
      <c r="B171" s="21"/>
      <c r="C171" s="7" t="s">
        <v>728</v>
      </c>
      <c r="D171" s="7" t="s">
        <v>520</v>
      </c>
      <c r="E171" s="7" t="s">
        <v>724</v>
      </c>
      <c r="F171" s="5" t="s">
        <v>92</v>
      </c>
      <c r="G171" s="9">
        <v>3.07</v>
      </c>
      <c r="H171" s="22">
        <v>101.89</v>
      </c>
      <c r="I171" s="29"/>
      <c r="J171" s="10">
        <f t="shared" si="3"/>
        <v>86.6065</v>
      </c>
      <c r="K171" t="s">
        <v>1</v>
      </c>
    </row>
    <row r="172" ht="27.9" customHeight="1" spans="1:11">
      <c r="A172" s="19" t="s">
        <v>729</v>
      </c>
      <c r="B172" s="21"/>
      <c r="C172" s="7" t="s">
        <v>730</v>
      </c>
      <c r="D172" s="7" t="s">
        <v>495</v>
      </c>
      <c r="E172" s="7" t="s">
        <v>527</v>
      </c>
      <c r="F172" s="5" t="s">
        <v>92</v>
      </c>
      <c r="G172" s="9">
        <v>4.8</v>
      </c>
      <c r="H172" s="22">
        <v>68.93</v>
      </c>
      <c r="I172" s="29"/>
      <c r="J172" s="10">
        <f t="shared" si="3"/>
        <v>58.5905</v>
      </c>
      <c r="K172" t="s">
        <v>1</v>
      </c>
    </row>
    <row r="173" ht="16.3" customHeight="1" spans="1:11">
      <c r="A173" s="19" t="s">
        <v>114</v>
      </c>
      <c r="B173" s="20"/>
      <c r="C173" s="20"/>
      <c r="D173" s="20"/>
      <c r="E173" s="20"/>
      <c r="F173" s="20"/>
      <c r="G173" s="20"/>
      <c r="H173" s="20"/>
      <c r="I173" s="20"/>
      <c r="J173" s="21"/>
      <c r="K173" t="s">
        <v>17</v>
      </c>
    </row>
    <row r="174" ht="16.3" customHeight="1" spans="1:11">
      <c r="A174" s="19" t="s">
        <v>153</v>
      </c>
      <c r="B174" s="20"/>
      <c r="C174" s="20"/>
      <c r="D174" s="20"/>
      <c r="E174" s="20"/>
      <c r="F174" s="20"/>
      <c r="G174" s="20"/>
      <c r="H174" s="20"/>
      <c r="I174" s="20"/>
      <c r="J174" s="21"/>
      <c r="K174" t="s">
        <v>17</v>
      </c>
    </row>
    <row r="175" ht="16.3" customHeight="1" spans="1:11">
      <c r="A175" s="19" t="s">
        <v>547</v>
      </c>
      <c r="B175" s="20"/>
      <c r="C175" s="20"/>
      <c r="D175" s="20"/>
      <c r="E175" s="20"/>
      <c r="F175" s="20"/>
      <c r="G175" s="20"/>
      <c r="H175" s="20"/>
      <c r="I175" s="20"/>
      <c r="J175" s="21"/>
      <c r="K175" t="s">
        <v>17</v>
      </c>
    </row>
    <row r="176" ht="16.3" customHeight="1" spans="1:11">
      <c r="A176" s="19" t="s">
        <v>308</v>
      </c>
      <c r="B176" s="20"/>
      <c r="C176" s="20"/>
      <c r="D176" s="20"/>
      <c r="E176" s="20"/>
      <c r="F176" s="20"/>
      <c r="G176" s="20"/>
      <c r="H176" s="20"/>
      <c r="I176" s="20"/>
      <c r="J176" s="21"/>
      <c r="K176" t="s">
        <v>17</v>
      </c>
    </row>
    <row r="177" ht="16.3" customHeight="1" spans="1:11">
      <c r="A177" s="19" t="s">
        <v>313</v>
      </c>
      <c r="B177" s="20"/>
      <c r="C177" s="20"/>
      <c r="D177" s="20"/>
      <c r="E177" s="20"/>
      <c r="F177" s="20"/>
      <c r="G177" s="20"/>
      <c r="H177" s="20"/>
      <c r="I177" s="20"/>
      <c r="J177" s="21"/>
      <c r="K177" t="s">
        <v>17</v>
      </c>
    </row>
    <row r="178" ht="16.3" customHeight="1" spans="1:11">
      <c r="A178" s="19" t="s">
        <v>548</v>
      </c>
      <c r="B178" s="20"/>
      <c r="C178" s="20"/>
      <c r="D178" s="20"/>
      <c r="E178" s="20"/>
      <c r="F178" s="20"/>
      <c r="G178" s="20"/>
      <c r="H178" s="20"/>
      <c r="I178" s="20"/>
      <c r="J178" s="21"/>
      <c r="K178" t="s">
        <v>17</v>
      </c>
    </row>
    <row r="179" ht="16.3" customHeight="1" spans="1:11">
      <c r="A179" s="19" t="s">
        <v>554</v>
      </c>
      <c r="B179" s="20"/>
      <c r="C179" s="20"/>
      <c r="D179" s="20"/>
      <c r="E179" s="20"/>
      <c r="F179" s="20"/>
      <c r="G179" s="20"/>
      <c r="H179" s="20"/>
      <c r="I179" s="20"/>
      <c r="J179" s="21"/>
      <c r="K179" t="s">
        <v>17</v>
      </c>
    </row>
    <row r="180" ht="16.3" customHeight="1" spans="1:11">
      <c r="A180" s="19" t="s">
        <v>555</v>
      </c>
      <c r="B180" s="20"/>
      <c r="C180" s="20"/>
      <c r="D180" s="20"/>
      <c r="E180" s="20"/>
      <c r="F180" s="20"/>
      <c r="G180" s="20"/>
      <c r="H180" s="20"/>
      <c r="I180" s="20"/>
      <c r="J180" s="21"/>
      <c r="K180" t="s">
        <v>17</v>
      </c>
    </row>
    <row r="181" ht="16.3" customHeight="1" spans="1:11">
      <c r="A181" s="19" t="s">
        <v>556</v>
      </c>
      <c r="B181" s="20"/>
      <c r="C181" s="20"/>
      <c r="D181" s="20"/>
      <c r="E181" s="20"/>
      <c r="F181" s="20"/>
      <c r="G181" s="20"/>
      <c r="H181" s="20"/>
      <c r="I181" s="20"/>
      <c r="J181" s="21"/>
      <c r="K181" t="s">
        <v>17</v>
      </c>
    </row>
    <row r="182" ht="16.3" customHeight="1" spans="1:11">
      <c r="A182" s="19" t="s">
        <v>395</v>
      </c>
      <c r="B182" s="20"/>
      <c r="C182" s="20"/>
      <c r="D182" s="20"/>
      <c r="E182" s="20"/>
      <c r="F182" s="20"/>
      <c r="G182" s="20"/>
      <c r="H182" s="20"/>
      <c r="I182" s="20"/>
      <c r="J182" s="21"/>
      <c r="K182" t="s">
        <v>15</v>
      </c>
    </row>
    <row r="183" ht="16.3" customHeight="1" spans="1:11">
      <c r="A183" s="19" t="s">
        <v>30</v>
      </c>
      <c r="B183" s="20"/>
      <c r="C183" s="20"/>
      <c r="D183" s="20"/>
      <c r="E183" s="20"/>
      <c r="F183" s="20"/>
      <c r="G183" s="20"/>
      <c r="H183" s="20"/>
      <c r="I183" s="20"/>
      <c r="J183" s="21"/>
      <c r="K183" t="s">
        <v>17</v>
      </c>
    </row>
    <row r="184" ht="27.9" customHeight="1" spans="1:11">
      <c r="A184" s="19" t="s">
        <v>731</v>
      </c>
      <c r="B184" s="21"/>
      <c r="C184" s="7" t="s">
        <v>732</v>
      </c>
      <c r="D184" s="7" t="s">
        <v>485</v>
      </c>
      <c r="E184" s="7" t="s">
        <v>486</v>
      </c>
      <c r="F184" s="5" t="s">
        <v>92</v>
      </c>
      <c r="G184" s="9">
        <v>129.51</v>
      </c>
      <c r="H184" s="22">
        <v>3.86</v>
      </c>
      <c r="I184" s="29"/>
      <c r="J184" s="10">
        <f>H184*0.85</f>
        <v>3.281</v>
      </c>
      <c r="K184" t="s">
        <v>1</v>
      </c>
    </row>
    <row r="185" ht="16.3" customHeight="1" spans="1:11">
      <c r="A185" s="19" t="s">
        <v>35</v>
      </c>
      <c r="B185" s="20"/>
      <c r="C185" s="20"/>
      <c r="D185" s="20"/>
      <c r="E185" s="20"/>
      <c r="F185" s="20"/>
      <c r="G185" s="20"/>
      <c r="H185" s="20"/>
      <c r="I185" s="20"/>
      <c r="J185" s="21"/>
      <c r="K185" t="s">
        <v>17</v>
      </c>
    </row>
    <row r="186" ht="16.3" customHeight="1" spans="1:11">
      <c r="A186" s="19" t="s">
        <v>1</v>
      </c>
      <c r="B186" s="21"/>
      <c r="C186" s="7" t="s">
        <v>1</v>
      </c>
      <c r="D186" s="7" t="s">
        <v>606</v>
      </c>
      <c r="E186" s="7" t="s">
        <v>1</v>
      </c>
      <c r="F186" s="5" t="s">
        <v>1</v>
      </c>
      <c r="G186" s="23"/>
      <c r="H186" s="24"/>
      <c r="I186" s="30"/>
      <c r="J186" s="23"/>
      <c r="K186" t="s">
        <v>1</v>
      </c>
    </row>
    <row r="187" ht="120.9" customHeight="1" spans="1:11">
      <c r="A187" s="19" t="s">
        <v>733</v>
      </c>
      <c r="B187" s="21"/>
      <c r="C187" s="7" t="s">
        <v>734</v>
      </c>
      <c r="D187" s="7" t="s">
        <v>567</v>
      </c>
      <c r="E187" s="7" t="s">
        <v>735</v>
      </c>
      <c r="F187" s="5" t="s">
        <v>92</v>
      </c>
      <c r="G187" s="9">
        <v>194.34</v>
      </c>
      <c r="H187" s="22">
        <v>51.48</v>
      </c>
      <c r="I187" s="29"/>
      <c r="J187" s="10">
        <f>H187*0.85</f>
        <v>43.758</v>
      </c>
      <c r="K187" t="s">
        <v>1</v>
      </c>
    </row>
    <row r="188" ht="16.3" customHeight="1" spans="1:11">
      <c r="A188" s="19" t="s">
        <v>1</v>
      </c>
      <c r="B188" s="21"/>
      <c r="C188" s="7" t="s">
        <v>1</v>
      </c>
      <c r="D188" s="7" t="s">
        <v>614</v>
      </c>
      <c r="E188" s="7" t="s">
        <v>1</v>
      </c>
      <c r="F188" s="5" t="s">
        <v>1</v>
      </c>
      <c r="G188" s="23"/>
      <c r="H188" s="24"/>
      <c r="I188" s="30"/>
      <c r="J188" s="23"/>
      <c r="K188" t="s">
        <v>1</v>
      </c>
    </row>
    <row r="189" ht="39.55" customHeight="1" spans="1:11">
      <c r="A189" s="19" t="s">
        <v>736</v>
      </c>
      <c r="B189" s="21"/>
      <c r="C189" s="7" t="s">
        <v>737</v>
      </c>
      <c r="D189" s="7" t="s">
        <v>502</v>
      </c>
      <c r="E189" s="7" t="s">
        <v>738</v>
      </c>
      <c r="F189" s="5" t="s">
        <v>92</v>
      </c>
      <c r="G189" s="9">
        <v>36.47</v>
      </c>
      <c r="H189" s="22">
        <v>87.48</v>
      </c>
      <c r="I189" s="29"/>
      <c r="J189" s="10">
        <f>H189*0.85</f>
        <v>74.358</v>
      </c>
      <c r="K189" t="s">
        <v>1</v>
      </c>
    </row>
    <row r="190" ht="27.9" customHeight="1" spans="1:11">
      <c r="A190" s="19" t="s">
        <v>739</v>
      </c>
      <c r="B190" s="21"/>
      <c r="C190" s="7" t="s">
        <v>740</v>
      </c>
      <c r="D190" s="7" t="s">
        <v>508</v>
      </c>
      <c r="E190" s="7" t="s">
        <v>724</v>
      </c>
      <c r="F190" s="5" t="s">
        <v>92</v>
      </c>
      <c r="G190" s="9">
        <v>166.92</v>
      </c>
      <c r="H190" s="22">
        <v>102.08</v>
      </c>
      <c r="I190" s="29"/>
      <c r="J190" s="10">
        <f t="shared" ref="J190:J197" si="4">H190*0.85</f>
        <v>86.768</v>
      </c>
      <c r="K190" t="s">
        <v>1</v>
      </c>
    </row>
    <row r="191" ht="27.9" customHeight="1" spans="1:11">
      <c r="A191" s="19" t="s">
        <v>741</v>
      </c>
      <c r="B191" s="21"/>
      <c r="C191" s="7" t="s">
        <v>742</v>
      </c>
      <c r="D191" s="7" t="s">
        <v>511</v>
      </c>
      <c r="E191" s="7" t="s">
        <v>724</v>
      </c>
      <c r="F191" s="5" t="s">
        <v>92</v>
      </c>
      <c r="G191" s="9">
        <v>13.99</v>
      </c>
      <c r="H191" s="22">
        <v>91.78</v>
      </c>
      <c r="I191" s="29"/>
      <c r="J191" s="10">
        <f t="shared" si="4"/>
        <v>78.013</v>
      </c>
      <c r="K191" t="s">
        <v>1</v>
      </c>
    </row>
    <row r="192" ht="27.9" customHeight="1" spans="1:11">
      <c r="A192" s="19" t="s">
        <v>743</v>
      </c>
      <c r="B192" s="21"/>
      <c r="C192" s="7" t="s">
        <v>744</v>
      </c>
      <c r="D192" s="7" t="s">
        <v>514</v>
      </c>
      <c r="E192" s="7" t="s">
        <v>724</v>
      </c>
      <c r="F192" s="5" t="s">
        <v>92</v>
      </c>
      <c r="G192" s="9">
        <v>0.6</v>
      </c>
      <c r="H192" s="22">
        <v>62.72</v>
      </c>
      <c r="I192" s="29"/>
      <c r="J192" s="10">
        <f t="shared" si="4"/>
        <v>53.312</v>
      </c>
      <c r="K192" t="s">
        <v>1</v>
      </c>
    </row>
    <row r="193" ht="27.9" customHeight="1" spans="1:11">
      <c r="A193" s="19" t="s">
        <v>745</v>
      </c>
      <c r="B193" s="21"/>
      <c r="C193" s="7" t="s">
        <v>746</v>
      </c>
      <c r="D193" s="7" t="s">
        <v>520</v>
      </c>
      <c r="E193" s="7" t="s">
        <v>724</v>
      </c>
      <c r="F193" s="5" t="s">
        <v>92</v>
      </c>
      <c r="G193" s="9">
        <v>2.03</v>
      </c>
      <c r="H193" s="22">
        <v>101.89</v>
      </c>
      <c r="I193" s="29"/>
      <c r="J193" s="10">
        <f t="shared" si="4"/>
        <v>86.6065</v>
      </c>
      <c r="K193" t="s">
        <v>1</v>
      </c>
    </row>
    <row r="194" ht="16.3" customHeight="1" spans="1:11">
      <c r="A194" s="19" t="s">
        <v>747</v>
      </c>
      <c r="B194" s="21"/>
      <c r="C194" s="7" t="s">
        <v>748</v>
      </c>
      <c r="D194" s="7" t="s">
        <v>559</v>
      </c>
      <c r="E194" s="7" t="s">
        <v>524</v>
      </c>
      <c r="F194" s="5" t="s">
        <v>92</v>
      </c>
      <c r="G194" s="9">
        <v>1.08</v>
      </c>
      <c r="H194" s="22">
        <v>65.36</v>
      </c>
      <c r="I194" s="29"/>
      <c r="J194" s="10">
        <f t="shared" si="4"/>
        <v>55.556</v>
      </c>
      <c r="K194" t="s">
        <v>1</v>
      </c>
    </row>
    <row r="195" ht="27.9" customHeight="1" spans="1:11">
      <c r="A195" s="19" t="s">
        <v>749</v>
      </c>
      <c r="B195" s="21"/>
      <c r="C195" s="7" t="s">
        <v>750</v>
      </c>
      <c r="D195" s="7" t="s">
        <v>536</v>
      </c>
      <c r="E195" s="7" t="s">
        <v>724</v>
      </c>
      <c r="F195" s="5" t="s">
        <v>92</v>
      </c>
      <c r="G195" s="9">
        <v>83.05</v>
      </c>
      <c r="H195" s="22">
        <v>65.49</v>
      </c>
      <c r="I195" s="29"/>
      <c r="J195" s="10">
        <f t="shared" si="4"/>
        <v>55.6665</v>
      </c>
      <c r="K195" t="s">
        <v>1</v>
      </c>
    </row>
    <row r="196" ht="16.3" customHeight="1" spans="1:11">
      <c r="A196" s="19" t="s">
        <v>1</v>
      </c>
      <c r="B196" s="21"/>
      <c r="C196" s="7" t="s">
        <v>1</v>
      </c>
      <c r="D196" s="7" t="s">
        <v>653</v>
      </c>
      <c r="E196" s="7" t="s">
        <v>1</v>
      </c>
      <c r="F196" s="5" t="s">
        <v>1</v>
      </c>
      <c r="G196" s="23"/>
      <c r="H196" s="24"/>
      <c r="I196" s="30"/>
      <c r="J196" s="10"/>
      <c r="K196" t="s">
        <v>1</v>
      </c>
    </row>
    <row r="197" ht="86.05" customHeight="1" spans="1:11">
      <c r="A197" s="19" t="s">
        <v>751</v>
      </c>
      <c r="B197" s="21"/>
      <c r="C197" s="7" t="s">
        <v>752</v>
      </c>
      <c r="D197" s="7" t="s">
        <v>656</v>
      </c>
      <c r="E197" s="7" t="s">
        <v>753</v>
      </c>
      <c r="F197" s="5" t="s">
        <v>483</v>
      </c>
      <c r="G197" s="9">
        <v>1</v>
      </c>
      <c r="H197" s="22">
        <v>1239.48</v>
      </c>
      <c r="I197" s="29"/>
      <c r="J197" s="10">
        <f t="shared" si="4"/>
        <v>1053.558</v>
      </c>
      <c r="K197" t="s">
        <v>1</v>
      </c>
    </row>
    <row r="198" ht="16.3" customHeight="1" spans="1:11">
      <c r="A198" s="19" t="s">
        <v>114</v>
      </c>
      <c r="B198" s="20"/>
      <c r="C198" s="20"/>
      <c r="D198" s="20"/>
      <c r="E198" s="20"/>
      <c r="F198" s="20"/>
      <c r="G198" s="20"/>
      <c r="H198" s="20"/>
      <c r="I198" s="20"/>
      <c r="J198" s="21"/>
      <c r="K198" t="s">
        <v>17</v>
      </c>
    </row>
    <row r="199" ht="16.3" customHeight="1" spans="1:11">
      <c r="A199" s="19" t="s">
        <v>153</v>
      </c>
      <c r="B199" s="20"/>
      <c r="C199" s="20"/>
      <c r="D199" s="20"/>
      <c r="E199" s="20"/>
      <c r="F199" s="20"/>
      <c r="G199" s="20"/>
      <c r="H199" s="20"/>
      <c r="I199" s="20"/>
      <c r="J199" s="21"/>
      <c r="K199" t="s">
        <v>17</v>
      </c>
    </row>
    <row r="200" ht="16.3" customHeight="1" spans="1:11">
      <c r="A200" s="19" t="s">
        <v>547</v>
      </c>
      <c r="B200" s="20"/>
      <c r="C200" s="20"/>
      <c r="D200" s="20"/>
      <c r="E200" s="20"/>
      <c r="F200" s="20"/>
      <c r="G200" s="20"/>
      <c r="H200" s="20"/>
      <c r="I200" s="20"/>
      <c r="J200" s="21"/>
      <c r="K200" t="s">
        <v>17</v>
      </c>
    </row>
    <row r="201" ht="16.3" customHeight="1" spans="1:11">
      <c r="A201" s="19" t="s">
        <v>308</v>
      </c>
      <c r="B201" s="20"/>
      <c r="C201" s="20"/>
      <c r="D201" s="20"/>
      <c r="E201" s="20"/>
      <c r="F201" s="20"/>
      <c r="G201" s="20"/>
      <c r="H201" s="20"/>
      <c r="I201" s="20"/>
      <c r="J201" s="21"/>
      <c r="K201" t="s">
        <v>17</v>
      </c>
    </row>
    <row r="202" ht="16.3" customHeight="1" spans="1:11">
      <c r="A202" s="19" t="s">
        <v>313</v>
      </c>
      <c r="B202" s="20"/>
      <c r="C202" s="20"/>
      <c r="D202" s="20"/>
      <c r="E202" s="20"/>
      <c r="F202" s="20"/>
      <c r="G202" s="20"/>
      <c r="H202" s="20"/>
      <c r="I202" s="20"/>
      <c r="J202" s="21"/>
      <c r="K202" t="s">
        <v>17</v>
      </c>
    </row>
    <row r="203" ht="16.3" customHeight="1" spans="1:11">
      <c r="A203" s="19" t="s">
        <v>548</v>
      </c>
      <c r="B203" s="20"/>
      <c r="C203" s="20"/>
      <c r="D203" s="20"/>
      <c r="E203" s="20"/>
      <c r="F203" s="20"/>
      <c r="G203" s="20"/>
      <c r="H203" s="20"/>
      <c r="I203" s="20"/>
      <c r="J203" s="21"/>
      <c r="K203" t="s">
        <v>17</v>
      </c>
    </row>
    <row r="204" ht="16.3" customHeight="1" spans="1:11">
      <c r="A204" s="19" t="s">
        <v>555</v>
      </c>
      <c r="B204" s="20"/>
      <c r="C204" s="20"/>
      <c r="D204" s="20"/>
      <c r="E204" s="20"/>
      <c r="F204" s="20"/>
      <c r="G204" s="20"/>
      <c r="H204" s="20"/>
      <c r="I204" s="20"/>
      <c r="J204" s="21"/>
      <c r="K204" t="s">
        <v>17</v>
      </c>
    </row>
    <row r="205" ht="16.3" customHeight="1" spans="1:11">
      <c r="A205" s="19" t="s">
        <v>556</v>
      </c>
      <c r="B205" s="20"/>
      <c r="C205" s="20"/>
      <c r="D205" s="20"/>
      <c r="E205" s="20"/>
      <c r="F205" s="20"/>
      <c r="G205" s="20"/>
      <c r="H205" s="20"/>
      <c r="I205" s="20"/>
      <c r="J205" s="21"/>
      <c r="K205" t="s">
        <v>17</v>
      </c>
    </row>
    <row r="206" ht="16.3" customHeight="1" spans="1:11">
      <c r="A206" s="19" t="s">
        <v>754</v>
      </c>
      <c r="B206" s="20"/>
      <c r="C206" s="20"/>
      <c r="D206" s="20"/>
      <c r="E206" s="20"/>
      <c r="F206" s="20"/>
      <c r="G206" s="20"/>
      <c r="H206" s="20"/>
      <c r="I206" s="20"/>
      <c r="J206" s="21"/>
      <c r="K206" t="s">
        <v>569</v>
      </c>
    </row>
    <row r="207" ht="16.3" customHeight="1" spans="1:11">
      <c r="A207" s="19" t="s">
        <v>570</v>
      </c>
      <c r="B207" s="20"/>
      <c r="C207" s="20"/>
      <c r="D207" s="20"/>
      <c r="E207" s="20"/>
      <c r="F207" s="20"/>
      <c r="G207" s="20"/>
      <c r="H207" s="20"/>
      <c r="I207" s="20"/>
      <c r="J207" s="21"/>
      <c r="K207" t="s">
        <v>571</v>
      </c>
    </row>
    <row r="208" ht="27.9" customHeight="1" spans="1:11">
      <c r="A208" s="19" t="s">
        <v>755</v>
      </c>
      <c r="B208" s="21"/>
      <c r="C208" s="7" t="s">
        <v>756</v>
      </c>
      <c r="D208" s="7" t="s">
        <v>573</v>
      </c>
      <c r="E208" s="7" t="s">
        <v>574</v>
      </c>
      <c r="F208" s="5" t="s">
        <v>483</v>
      </c>
      <c r="G208" s="9">
        <v>1</v>
      </c>
      <c r="H208" s="22">
        <v>588.64</v>
      </c>
      <c r="I208" s="29"/>
      <c r="J208" s="10">
        <f>H208*0.85</f>
        <v>500.344</v>
      </c>
      <c r="K208" t="s">
        <v>1</v>
      </c>
    </row>
    <row r="209" ht="16.3" customHeight="1" spans="1:11">
      <c r="A209" s="19" t="s">
        <v>575</v>
      </c>
      <c r="B209" s="20"/>
      <c r="C209" s="20"/>
      <c r="D209" s="20"/>
      <c r="E209" s="20"/>
      <c r="F209" s="20"/>
      <c r="G209" s="20"/>
      <c r="H209" s="20"/>
      <c r="I209" s="20"/>
      <c r="J209" s="21"/>
      <c r="K209" t="s">
        <v>571</v>
      </c>
    </row>
    <row r="210" ht="27.9" customHeight="1" spans="1:11">
      <c r="A210" s="19" t="s">
        <v>757</v>
      </c>
      <c r="B210" s="21"/>
      <c r="C210" s="7" t="s">
        <v>758</v>
      </c>
      <c r="D210" s="7" t="s">
        <v>573</v>
      </c>
      <c r="E210" s="7" t="s">
        <v>574</v>
      </c>
      <c r="F210" s="5" t="s">
        <v>483</v>
      </c>
      <c r="G210" s="9">
        <v>1</v>
      </c>
      <c r="H210" s="22">
        <v>54.94</v>
      </c>
      <c r="I210" s="29"/>
      <c r="J210" s="10">
        <f>H210*0.85</f>
        <v>46.699</v>
      </c>
      <c r="K210" t="s">
        <v>1</v>
      </c>
    </row>
    <row r="211" ht="16.3" customHeight="1" spans="1:11">
      <c r="A211" s="19" t="s">
        <v>675</v>
      </c>
      <c r="B211" s="20"/>
      <c r="C211" s="20"/>
      <c r="D211" s="20"/>
      <c r="E211" s="20"/>
      <c r="F211" s="20"/>
      <c r="G211" s="20"/>
      <c r="H211" s="20"/>
      <c r="I211" s="20"/>
      <c r="J211" s="21"/>
      <c r="K211" t="s">
        <v>571</v>
      </c>
    </row>
    <row r="212" ht="27.9" customHeight="1" spans="1:11">
      <c r="A212" s="19" t="s">
        <v>759</v>
      </c>
      <c r="B212" s="21"/>
      <c r="C212" s="7" t="s">
        <v>760</v>
      </c>
      <c r="D212" s="7" t="s">
        <v>573</v>
      </c>
      <c r="E212" s="7" t="s">
        <v>574</v>
      </c>
      <c r="F212" s="5" t="s">
        <v>483</v>
      </c>
      <c r="G212" s="9">
        <v>1</v>
      </c>
      <c r="H212" s="22">
        <v>11.05</v>
      </c>
      <c r="I212" s="29"/>
      <c r="J212" s="10">
        <f>H212*0.85</f>
        <v>9.3925</v>
      </c>
      <c r="K212" t="s">
        <v>1</v>
      </c>
    </row>
    <row r="213" ht="16.3" customHeight="1" spans="1:11">
      <c r="A213" s="19" t="s">
        <v>577</v>
      </c>
      <c r="B213" s="20"/>
      <c r="C213" s="20"/>
      <c r="D213" s="20"/>
      <c r="E213" s="20"/>
      <c r="F213" s="20"/>
      <c r="G213" s="20"/>
      <c r="H213" s="20"/>
      <c r="I213" s="20"/>
      <c r="J213" s="21"/>
      <c r="K213" t="s">
        <v>571</v>
      </c>
    </row>
    <row r="214" ht="51.15" customHeight="1" spans="1:11">
      <c r="A214" s="19" t="s">
        <v>761</v>
      </c>
      <c r="B214" s="21"/>
      <c r="C214" s="7" t="s">
        <v>762</v>
      </c>
      <c r="D214" s="7" t="s">
        <v>573</v>
      </c>
      <c r="E214" s="7" t="s">
        <v>582</v>
      </c>
      <c r="F214" s="5" t="s">
        <v>483</v>
      </c>
      <c r="G214" s="9">
        <v>1</v>
      </c>
      <c r="H214" s="22">
        <v>330.25</v>
      </c>
      <c r="I214" s="29"/>
      <c r="J214" s="10">
        <f>H214*0.85</f>
        <v>280.7125</v>
      </c>
      <c r="K214" t="s">
        <v>1</v>
      </c>
    </row>
    <row r="215" ht="16.3" customHeight="1" spans="1:11">
      <c r="A215" s="19" t="s">
        <v>580</v>
      </c>
      <c r="B215" s="20"/>
      <c r="C215" s="20"/>
      <c r="D215" s="20"/>
      <c r="E215" s="20"/>
      <c r="F215" s="20"/>
      <c r="G215" s="20"/>
      <c r="H215" s="20"/>
      <c r="I215" s="20"/>
      <c r="J215" s="21"/>
      <c r="K215" t="s">
        <v>571</v>
      </c>
    </row>
    <row r="216" ht="51.15" customHeight="1" spans="1:11">
      <c r="A216" s="19" t="s">
        <v>763</v>
      </c>
      <c r="B216" s="21"/>
      <c r="C216" s="7" t="s">
        <v>764</v>
      </c>
      <c r="D216" s="7" t="s">
        <v>573</v>
      </c>
      <c r="E216" s="7" t="s">
        <v>582</v>
      </c>
      <c r="F216" s="5" t="s">
        <v>483</v>
      </c>
      <c r="G216" s="9">
        <v>1</v>
      </c>
      <c r="H216" s="22">
        <v>36.13</v>
      </c>
      <c r="I216" s="29"/>
      <c r="J216" s="10">
        <f>H216*0.85</f>
        <v>30.7105</v>
      </c>
      <c r="K216" t="s">
        <v>1</v>
      </c>
    </row>
    <row r="217" ht="16.3" customHeight="1" spans="1:11">
      <c r="A217" s="19" t="s">
        <v>583</v>
      </c>
      <c r="B217" s="20"/>
      <c r="C217" s="20"/>
      <c r="D217" s="20"/>
      <c r="E217" s="20"/>
      <c r="F217" s="20"/>
      <c r="G217" s="20"/>
      <c r="H217" s="20"/>
      <c r="I217" s="20"/>
      <c r="J217" s="21"/>
      <c r="K217" t="s">
        <v>571</v>
      </c>
    </row>
    <row r="218" ht="27.9" customHeight="1" spans="1:11">
      <c r="A218" s="19" t="s">
        <v>765</v>
      </c>
      <c r="B218" s="21"/>
      <c r="C218" s="7" t="s">
        <v>766</v>
      </c>
      <c r="D218" s="7" t="s">
        <v>573</v>
      </c>
      <c r="E218" s="7" t="s">
        <v>574</v>
      </c>
      <c r="F218" s="5" t="s">
        <v>483</v>
      </c>
      <c r="G218" s="9">
        <v>1</v>
      </c>
      <c r="H218" s="22">
        <v>67.02</v>
      </c>
      <c r="I218" s="29"/>
      <c r="J218" s="10">
        <f>H218*0.85</f>
        <v>56.967</v>
      </c>
      <c r="K218" t="s">
        <v>1</v>
      </c>
    </row>
    <row r="219" ht="16.3" customHeight="1" spans="1:11">
      <c r="A219" s="19" t="s">
        <v>683</v>
      </c>
      <c r="B219" s="20"/>
      <c r="C219" s="20"/>
      <c r="D219" s="20"/>
      <c r="E219" s="20"/>
      <c r="F219" s="20"/>
      <c r="G219" s="20"/>
      <c r="H219" s="20"/>
      <c r="I219" s="20"/>
      <c r="J219" s="21"/>
      <c r="K219" t="s">
        <v>571</v>
      </c>
    </row>
    <row r="220" ht="86.05" customHeight="1" spans="1:11">
      <c r="A220" s="19" t="s">
        <v>767</v>
      </c>
      <c r="B220" s="21"/>
      <c r="C220" s="7" t="s">
        <v>768</v>
      </c>
      <c r="D220" s="7" t="s">
        <v>573</v>
      </c>
      <c r="E220" s="7" t="s">
        <v>769</v>
      </c>
      <c r="F220" s="5" t="s">
        <v>483</v>
      </c>
      <c r="G220" s="9">
        <v>1</v>
      </c>
      <c r="H220" s="22">
        <v>204.1</v>
      </c>
      <c r="I220" s="29"/>
      <c r="J220" s="10">
        <f>H220*0.85</f>
        <v>173.485</v>
      </c>
      <c r="K220" t="s">
        <v>1</v>
      </c>
    </row>
    <row r="221" ht="16.3" customHeight="1" spans="1:11">
      <c r="A221" s="19" t="s">
        <v>770</v>
      </c>
      <c r="B221" s="20"/>
      <c r="C221" s="20"/>
      <c r="D221" s="20"/>
      <c r="E221" s="20"/>
      <c r="F221" s="20"/>
      <c r="G221" s="20"/>
      <c r="H221" s="20"/>
      <c r="I221" s="20"/>
      <c r="J221" s="21"/>
      <c r="K221" t="s">
        <v>571</v>
      </c>
    </row>
    <row r="222" ht="109.3" customHeight="1" spans="1:11">
      <c r="A222" s="19" t="s">
        <v>771</v>
      </c>
      <c r="B222" s="21"/>
      <c r="C222" s="7" t="s">
        <v>772</v>
      </c>
      <c r="D222" s="7" t="s">
        <v>573</v>
      </c>
      <c r="E222" s="7" t="s">
        <v>773</v>
      </c>
      <c r="F222" s="5" t="s">
        <v>483</v>
      </c>
      <c r="G222" s="9">
        <v>1</v>
      </c>
      <c r="H222" s="22">
        <v>619.21</v>
      </c>
      <c r="I222" s="29"/>
      <c r="J222" s="10">
        <f>H222*0.85</f>
        <v>526.3285</v>
      </c>
      <c r="K222" t="s">
        <v>1</v>
      </c>
    </row>
    <row r="223" ht="16.3" customHeight="1" spans="1:11">
      <c r="A223" s="19" t="s">
        <v>774</v>
      </c>
      <c r="B223" s="20"/>
      <c r="C223" s="20"/>
      <c r="D223" s="20"/>
      <c r="E223" s="20"/>
      <c r="F223" s="20"/>
      <c r="G223" s="20"/>
      <c r="H223" s="20"/>
      <c r="I223" s="20"/>
      <c r="J223" s="21"/>
      <c r="K223" t="s">
        <v>571</v>
      </c>
    </row>
    <row r="224" ht="155.8" customHeight="1" spans="1:11">
      <c r="A224" s="19" t="s">
        <v>775</v>
      </c>
      <c r="B224" s="21"/>
      <c r="C224" s="7" t="s">
        <v>776</v>
      </c>
      <c r="D224" s="7" t="s">
        <v>573</v>
      </c>
      <c r="E224" s="7" t="s">
        <v>777</v>
      </c>
      <c r="F224" s="5" t="s">
        <v>483</v>
      </c>
      <c r="G224" s="9">
        <v>1</v>
      </c>
      <c r="H224" s="22">
        <v>4286.75</v>
      </c>
      <c r="I224" s="29"/>
      <c r="J224" s="10">
        <f>H224*0.85</f>
        <v>3643.7375</v>
      </c>
      <c r="K224" t="s">
        <v>1</v>
      </c>
    </row>
    <row r="225" ht="16.3" customHeight="1" spans="1:11">
      <c r="A225" s="19" t="s">
        <v>596</v>
      </c>
      <c r="B225" s="20"/>
      <c r="C225" s="20"/>
      <c r="D225" s="20"/>
      <c r="E225" s="20"/>
      <c r="F225" s="20"/>
      <c r="G225" s="20"/>
      <c r="H225" s="20"/>
      <c r="I225" s="20"/>
      <c r="J225" s="21"/>
      <c r="K225" t="s">
        <v>571</v>
      </c>
    </row>
    <row r="226" ht="80" customHeight="1" spans="1:11">
      <c r="A226" s="19" t="s">
        <v>778</v>
      </c>
      <c r="B226" s="21"/>
      <c r="C226" s="7" t="s">
        <v>779</v>
      </c>
      <c r="D226" s="7" t="s">
        <v>573</v>
      </c>
      <c r="E226" s="7" t="s">
        <v>780</v>
      </c>
      <c r="F226" s="5" t="s">
        <v>483</v>
      </c>
      <c r="G226" s="9">
        <v>1</v>
      </c>
      <c r="H226" s="22">
        <v>216.91</v>
      </c>
      <c r="I226" s="29"/>
      <c r="J226" s="10">
        <f>H226*0.85</f>
        <v>184.3735</v>
      </c>
      <c r="K226" t="s">
        <v>1</v>
      </c>
    </row>
    <row r="227" ht="16.3" customHeight="1" spans="1:11">
      <c r="A227" s="19" t="s">
        <v>781</v>
      </c>
      <c r="B227" s="20"/>
      <c r="C227" s="20"/>
      <c r="D227" s="20"/>
      <c r="E227" s="20"/>
      <c r="F227" s="20"/>
      <c r="G227" s="20"/>
      <c r="H227" s="20"/>
      <c r="I227" s="20"/>
      <c r="J227" s="21"/>
      <c r="K227" t="s">
        <v>569</v>
      </c>
    </row>
    <row r="228" ht="16.3" customHeight="1" spans="1:11">
      <c r="A228" s="19" t="s">
        <v>570</v>
      </c>
      <c r="B228" s="20"/>
      <c r="C228" s="20"/>
      <c r="D228" s="20"/>
      <c r="E228" s="20"/>
      <c r="F228" s="20"/>
      <c r="G228" s="20"/>
      <c r="H228" s="20"/>
      <c r="I228" s="20"/>
      <c r="J228" s="21"/>
      <c r="K228" t="s">
        <v>571</v>
      </c>
    </row>
    <row r="229" ht="27.9" customHeight="1" spans="1:11">
      <c r="A229" s="19" t="s">
        <v>155</v>
      </c>
      <c r="B229" s="21"/>
      <c r="C229" s="7" t="s">
        <v>782</v>
      </c>
      <c r="D229" s="7" t="s">
        <v>573</v>
      </c>
      <c r="E229" s="7" t="s">
        <v>574</v>
      </c>
      <c r="F229" s="5" t="s">
        <v>483</v>
      </c>
      <c r="G229" s="9">
        <v>1</v>
      </c>
      <c r="H229" s="22">
        <v>404.9</v>
      </c>
      <c r="I229" s="29"/>
      <c r="J229" s="10">
        <f>H229*0.85</f>
        <v>344.165</v>
      </c>
      <c r="K229" t="s">
        <v>1</v>
      </c>
    </row>
    <row r="230" ht="16.3" customHeight="1" spans="1:11">
      <c r="A230" s="19" t="s">
        <v>575</v>
      </c>
      <c r="B230" s="20"/>
      <c r="C230" s="20"/>
      <c r="D230" s="20"/>
      <c r="E230" s="20"/>
      <c r="F230" s="20"/>
      <c r="G230" s="20"/>
      <c r="H230" s="20"/>
      <c r="I230" s="20"/>
      <c r="J230" s="21"/>
      <c r="K230" t="s">
        <v>571</v>
      </c>
    </row>
    <row r="231" ht="27.9" customHeight="1" spans="1:11">
      <c r="A231" s="19" t="s">
        <v>159</v>
      </c>
      <c r="B231" s="21"/>
      <c r="C231" s="7" t="s">
        <v>783</v>
      </c>
      <c r="D231" s="7" t="s">
        <v>573</v>
      </c>
      <c r="E231" s="7" t="s">
        <v>574</v>
      </c>
      <c r="F231" s="5" t="s">
        <v>483</v>
      </c>
      <c r="G231" s="9">
        <v>1</v>
      </c>
      <c r="H231" s="22">
        <v>34.89</v>
      </c>
      <c r="I231" s="29"/>
      <c r="J231" s="10">
        <f>H231*0.85</f>
        <v>29.6565</v>
      </c>
      <c r="K231" t="s">
        <v>1</v>
      </c>
    </row>
    <row r="232" ht="16.3" customHeight="1" spans="1:11">
      <c r="A232" s="19" t="s">
        <v>577</v>
      </c>
      <c r="B232" s="20"/>
      <c r="C232" s="20"/>
      <c r="D232" s="20"/>
      <c r="E232" s="20"/>
      <c r="F232" s="20"/>
      <c r="G232" s="20"/>
      <c r="H232" s="20"/>
      <c r="I232" s="20"/>
      <c r="J232" s="21"/>
      <c r="K232" t="s">
        <v>571</v>
      </c>
    </row>
    <row r="233" ht="51.15" customHeight="1" spans="1:11">
      <c r="A233" s="19" t="s">
        <v>784</v>
      </c>
      <c r="B233" s="21"/>
      <c r="C233" s="7" t="s">
        <v>785</v>
      </c>
      <c r="D233" s="7" t="s">
        <v>573</v>
      </c>
      <c r="E233" s="7" t="s">
        <v>582</v>
      </c>
      <c r="F233" s="5" t="s">
        <v>483</v>
      </c>
      <c r="G233" s="9">
        <v>1</v>
      </c>
      <c r="H233" s="22">
        <v>149.27</v>
      </c>
      <c r="I233" s="29"/>
      <c r="J233" s="10">
        <f>H233*0.85</f>
        <v>126.8795</v>
      </c>
      <c r="K233" t="s">
        <v>1</v>
      </c>
    </row>
    <row r="234" ht="16.3" customHeight="1" spans="1:11">
      <c r="A234" s="19" t="s">
        <v>683</v>
      </c>
      <c r="B234" s="20"/>
      <c r="C234" s="20"/>
      <c r="D234" s="20"/>
      <c r="E234" s="20"/>
      <c r="F234" s="20"/>
      <c r="G234" s="20"/>
      <c r="H234" s="20"/>
      <c r="I234" s="20"/>
      <c r="J234" s="21"/>
      <c r="K234" t="s">
        <v>571</v>
      </c>
    </row>
    <row r="235" ht="39.55" customHeight="1" spans="1:11">
      <c r="A235" s="19" t="s">
        <v>162</v>
      </c>
      <c r="B235" s="21"/>
      <c r="C235" s="7" t="s">
        <v>786</v>
      </c>
      <c r="D235" s="7" t="s">
        <v>573</v>
      </c>
      <c r="E235" s="7" t="s">
        <v>787</v>
      </c>
      <c r="F235" s="5" t="s">
        <v>483</v>
      </c>
      <c r="G235" s="9">
        <v>1</v>
      </c>
      <c r="H235" s="22">
        <v>17.06</v>
      </c>
      <c r="I235" s="29"/>
      <c r="J235" s="10">
        <f>H235*0.85</f>
        <v>14.501</v>
      </c>
      <c r="K235" t="s">
        <v>1</v>
      </c>
    </row>
    <row r="236" ht="16.3" customHeight="1" spans="1:11">
      <c r="A236" s="19" t="s">
        <v>441</v>
      </c>
      <c r="B236" s="20"/>
      <c r="C236" s="20"/>
      <c r="D236" s="20"/>
      <c r="E236" s="20"/>
      <c r="F236" s="20"/>
      <c r="G236" s="20"/>
      <c r="H236" s="20"/>
      <c r="I236" s="20"/>
      <c r="J236" s="21"/>
      <c r="K236" t="s">
        <v>13</v>
      </c>
    </row>
    <row r="237" ht="16.3" customHeight="1" spans="1:11">
      <c r="A237" s="19" t="s">
        <v>442</v>
      </c>
      <c r="B237" s="20"/>
      <c r="C237" s="20"/>
      <c r="D237" s="20"/>
      <c r="E237" s="20"/>
      <c r="F237" s="20"/>
      <c r="G237" s="20"/>
      <c r="H237" s="20"/>
      <c r="I237" s="20"/>
      <c r="J237" s="21"/>
      <c r="K237" t="s">
        <v>15</v>
      </c>
    </row>
    <row r="238" ht="16.3" customHeight="1" spans="1:11">
      <c r="A238" s="19" t="s">
        <v>788</v>
      </c>
      <c r="B238" s="20"/>
      <c r="C238" s="20"/>
      <c r="D238" s="20"/>
      <c r="E238" s="20"/>
      <c r="F238" s="20"/>
      <c r="G238" s="20"/>
      <c r="H238" s="20"/>
      <c r="I238" s="20"/>
      <c r="J238" s="21"/>
      <c r="K238" t="s">
        <v>17</v>
      </c>
    </row>
    <row r="239" ht="16.3" customHeight="1" spans="1:11">
      <c r="A239" s="19" t="s">
        <v>443</v>
      </c>
      <c r="B239" s="20"/>
      <c r="C239" s="20"/>
      <c r="D239" s="20"/>
      <c r="E239" s="20"/>
      <c r="F239" s="20"/>
      <c r="G239" s="20"/>
      <c r="H239" s="20"/>
      <c r="I239" s="20"/>
      <c r="J239" s="21"/>
      <c r="K239" t="s">
        <v>17</v>
      </c>
    </row>
    <row r="240" ht="27.9" customHeight="1" spans="1:11">
      <c r="A240" s="19" t="s">
        <v>166</v>
      </c>
      <c r="B240" s="21"/>
      <c r="C240" s="7" t="s">
        <v>789</v>
      </c>
      <c r="D240" s="7" t="s">
        <v>482</v>
      </c>
      <c r="E240" s="7" t="s">
        <v>1</v>
      </c>
      <c r="F240" s="5" t="s">
        <v>483</v>
      </c>
      <c r="G240" s="9">
        <v>1</v>
      </c>
      <c r="H240" s="22">
        <v>5293.24</v>
      </c>
      <c r="I240" s="29"/>
      <c r="J240" s="10">
        <f>H240*0.85</f>
        <v>4499.254</v>
      </c>
      <c r="K240" t="s">
        <v>1</v>
      </c>
    </row>
    <row r="241" ht="16.3" customHeight="1" spans="1:11">
      <c r="A241" s="19" t="s">
        <v>790</v>
      </c>
      <c r="B241" s="20"/>
      <c r="C241" s="20"/>
      <c r="D241" s="20"/>
      <c r="E241" s="20"/>
      <c r="F241" s="20"/>
      <c r="G241" s="20"/>
      <c r="H241" s="20"/>
      <c r="I241" s="20"/>
      <c r="J241" s="21"/>
      <c r="K241" t="s">
        <v>17</v>
      </c>
    </row>
    <row r="242" ht="16.3" customHeight="1" spans="1:11">
      <c r="A242" s="19" t="s">
        <v>170</v>
      </c>
      <c r="B242" s="21"/>
      <c r="C242" s="7" t="s">
        <v>791</v>
      </c>
      <c r="D242" s="7" t="s">
        <v>492</v>
      </c>
      <c r="E242" s="7" t="s">
        <v>792</v>
      </c>
      <c r="F242" s="5" t="s">
        <v>92</v>
      </c>
      <c r="G242" s="9">
        <v>60.4</v>
      </c>
      <c r="H242" s="22">
        <v>66.56</v>
      </c>
      <c r="I242" s="29"/>
      <c r="J242" s="10">
        <f>H242*0.85</f>
        <v>56.576</v>
      </c>
      <c r="K242" t="s">
        <v>1</v>
      </c>
    </row>
    <row r="243" ht="27.9" customHeight="1" spans="1:11">
      <c r="A243" s="19" t="s">
        <v>174</v>
      </c>
      <c r="B243" s="21"/>
      <c r="C243" s="7" t="s">
        <v>793</v>
      </c>
      <c r="D243" s="7" t="s">
        <v>559</v>
      </c>
      <c r="E243" s="7" t="s">
        <v>794</v>
      </c>
      <c r="F243" s="5" t="s">
        <v>92</v>
      </c>
      <c r="G243" s="9">
        <v>573.8</v>
      </c>
      <c r="H243" s="22">
        <v>73.44</v>
      </c>
      <c r="I243" s="29"/>
      <c r="J243" s="10">
        <f>H243*0.85</f>
        <v>62.424</v>
      </c>
      <c r="K243" t="s">
        <v>1</v>
      </c>
    </row>
    <row r="244" ht="16.3" customHeight="1" spans="1:11">
      <c r="A244" s="19" t="s">
        <v>795</v>
      </c>
      <c r="B244" s="20"/>
      <c r="C244" s="20"/>
      <c r="D244" s="20"/>
      <c r="E244" s="20"/>
      <c r="F244" s="20"/>
      <c r="G244" s="20"/>
      <c r="H244" s="20"/>
      <c r="I244" s="20"/>
      <c r="J244" s="21"/>
      <c r="K244" t="s">
        <v>569</v>
      </c>
    </row>
    <row r="245" ht="16.3" customHeight="1" spans="1:11">
      <c r="A245" s="19" t="s">
        <v>796</v>
      </c>
      <c r="B245" s="20"/>
      <c r="C245" s="20"/>
      <c r="D245" s="20"/>
      <c r="E245" s="20"/>
      <c r="F245" s="20"/>
      <c r="G245" s="20"/>
      <c r="H245" s="20"/>
      <c r="I245" s="20"/>
      <c r="J245" s="21"/>
      <c r="K245" t="s">
        <v>571</v>
      </c>
    </row>
    <row r="246" ht="16.3" customHeight="1" spans="1:11">
      <c r="A246" s="19" t="s">
        <v>797</v>
      </c>
      <c r="B246" s="20"/>
      <c r="C246" s="20"/>
      <c r="D246" s="20"/>
      <c r="E246" s="20"/>
      <c r="F246" s="20"/>
      <c r="G246" s="20"/>
      <c r="H246" s="20"/>
      <c r="I246" s="20"/>
      <c r="J246" s="21"/>
      <c r="K246" t="s">
        <v>571</v>
      </c>
    </row>
    <row r="247" ht="16.3" customHeight="1" spans="1:11">
      <c r="A247" s="19" t="s">
        <v>798</v>
      </c>
      <c r="B247" s="20"/>
      <c r="C247" s="20"/>
      <c r="D247" s="20"/>
      <c r="E247" s="20"/>
      <c r="F247" s="20"/>
      <c r="G247" s="20"/>
      <c r="H247" s="20"/>
      <c r="I247" s="20"/>
      <c r="J247" s="21"/>
      <c r="K247" t="s">
        <v>571</v>
      </c>
    </row>
    <row r="248" ht="16.3" customHeight="1" spans="1:11">
      <c r="A248" s="19" t="s">
        <v>177</v>
      </c>
      <c r="B248" s="21"/>
      <c r="C248" s="7" t="s">
        <v>799</v>
      </c>
      <c r="D248" s="7" t="s">
        <v>492</v>
      </c>
      <c r="E248" s="7" t="s">
        <v>1</v>
      </c>
      <c r="F248" s="5" t="s">
        <v>92</v>
      </c>
      <c r="G248" s="9">
        <v>0.76</v>
      </c>
      <c r="H248" s="22">
        <v>66.56</v>
      </c>
      <c r="I248" s="29"/>
      <c r="J248" s="10">
        <f>H248*0.85</f>
        <v>56.576</v>
      </c>
      <c r="K248" t="s">
        <v>1</v>
      </c>
    </row>
    <row r="249" ht="16.3" customHeight="1" spans="1:11">
      <c r="A249" s="19" t="s">
        <v>180</v>
      </c>
      <c r="B249" s="21"/>
      <c r="C249" s="7" t="s">
        <v>800</v>
      </c>
      <c r="D249" s="7" t="s">
        <v>495</v>
      </c>
      <c r="E249" s="7" t="s">
        <v>1</v>
      </c>
      <c r="F249" s="5" t="s">
        <v>92</v>
      </c>
      <c r="G249" s="9">
        <v>13.148</v>
      </c>
      <c r="H249" s="22">
        <v>68.93</v>
      </c>
      <c r="I249" s="29"/>
      <c r="J249" s="10">
        <f>H249*0.85</f>
        <v>58.5905</v>
      </c>
      <c r="K249" t="s">
        <v>1</v>
      </c>
    </row>
    <row r="250" ht="16.3" customHeight="1" spans="1:11">
      <c r="A250" s="19" t="s">
        <v>801</v>
      </c>
      <c r="B250" s="20"/>
      <c r="C250" s="20"/>
      <c r="D250" s="20"/>
      <c r="E250" s="20"/>
      <c r="F250" s="20"/>
      <c r="G250" s="20"/>
      <c r="H250" s="20"/>
      <c r="I250" s="20"/>
      <c r="J250" s="21"/>
      <c r="K250" t="s">
        <v>571</v>
      </c>
    </row>
    <row r="251" ht="16.3" customHeight="1" spans="1:11">
      <c r="A251" s="19" t="s">
        <v>802</v>
      </c>
      <c r="B251" s="20"/>
      <c r="C251" s="20"/>
      <c r="D251" s="20"/>
      <c r="E251" s="20"/>
      <c r="F251" s="20"/>
      <c r="G251" s="20"/>
      <c r="H251" s="20"/>
      <c r="I251" s="20"/>
      <c r="J251" s="21"/>
      <c r="K251" t="s">
        <v>571</v>
      </c>
    </row>
    <row r="252" ht="16.3" customHeight="1" spans="1:11">
      <c r="A252" s="19" t="s">
        <v>803</v>
      </c>
      <c r="B252" s="20"/>
      <c r="C252" s="20"/>
      <c r="D252" s="20"/>
      <c r="E252" s="20"/>
      <c r="F252" s="20"/>
      <c r="G252" s="20"/>
      <c r="H252" s="20"/>
      <c r="I252" s="20"/>
      <c r="J252" s="21"/>
      <c r="K252" t="s">
        <v>571</v>
      </c>
    </row>
    <row r="253" ht="27.9" customHeight="1" spans="1:11">
      <c r="A253" s="19" t="s">
        <v>183</v>
      </c>
      <c r="B253" s="21"/>
      <c r="C253" s="7" t="s">
        <v>804</v>
      </c>
      <c r="D253" s="7" t="s">
        <v>805</v>
      </c>
      <c r="E253" s="7" t="s">
        <v>806</v>
      </c>
      <c r="F253" s="5" t="s">
        <v>807</v>
      </c>
      <c r="G253" s="9">
        <v>5</v>
      </c>
      <c r="H253" s="22">
        <v>90.35</v>
      </c>
      <c r="I253" s="29"/>
      <c r="J253" s="10">
        <f>H253*0.85</f>
        <v>76.7975</v>
      </c>
      <c r="K253" t="s">
        <v>1</v>
      </c>
    </row>
    <row r="254" ht="27.9" customHeight="1" spans="1:11">
      <c r="A254" s="19" t="s">
        <v>186</v>
      </c>
      <c r="B254" s="21"/>
      <c r="C254" s="7" t="s">
        <v>808</v>
      </c>
      <c r="D254" s="7" t="s">
        <v>805</v>
      </c>
      <c r="E254" s="7" t="s">
        <v>809</v>
      </c>
      <c r="F254" s="5" t="s">
        <v>807</v>
      </c>
      <c r="G254" s="9">
        <v>9</v>
      </c>
      <c r="H254" s="22">
        <v>170.77</v>
      </c>
      <c r="I254" s="29"/>
      <c r="J254" s="10">
        <f>H254*0.85</f>
        <v>145.1545</v>
      </c>
      <c r="K254" t="s">
        <v>1</v>
      </c>
    </row>
    <row r="255" ht="27.9" customHeight="1" spans="1:11">
      <c r="A255" s="19" t="s">
        <v>189</v>
      </c>
      <c r="B255" s="21"/>
      <c r="C255" s="7" t="s">
        <v>810</v>
      </c>
      <c r="D255" s="7" t="s">
        <v>482</v>
      </c>
      <c r="E255" s="7" t="s">
        <v>1</v>
      </c>
      <c r="F255" s="5" t="s">
        <v>483</v>
      </c>
      <c r="G255" s="9">
        <v>1</v>
      </c>
      <c r="H255" s="22">
        <v>2562.23</v>
      </c>
      <c r="I255" s="29"/>
      <c r="J255" s="10">
        <f>H255*0.85</f>
        <v>2177.8955</v>
      </c>
      <c r="K255" t="s">
        <v>1</v>
      </c>
    </row>
    <row r="256" ht="16.3" customHeight="1" spans="1:11">
      <c r="A256" s="19" t="s">
        <v>811</v>
      </c>
      <c r="B256" s="20"/>
      <c r="C256" s="20"/>
      <c r="D256" s="20"/>
      <c r="E256" s="20"/>
      <c r="F256" s="20"/>
      <c r="G256" s="20"/>
      <c r="H256" s="20"/>
      <c r="I256" s="20"/>
      <c r="J256" s="21"/>
      <c r="K256" t="s">
        <v>571</v>
      </c>
    </row>
    <row r="257" ht="27.9" customHeight="1" spans="1:11">
      <c r="A257" s="19" t="s">
        <v>193</v>
      </c>
      <c r="B257" s="21"/>
      <c r="C257" s="7" t="s">
        <v>812</v>
      </c>
      <c r="D257" s="7" t="s">
        <v>805</v>
      </c>
      <c r="E257" s="7" t="s">
        <v>806</v>
      </c>
      <c r="F257" s="5" t="s">
        <v>807</v>
      </c>
      <c r="G257" s="9">
        <v>5</v>
      </c>
      <c r="H257" s="22">
        <v>90.35</v>
      </c>
      <c r="I257" s="29"/>
      <c r="J257" s="10">
        <f>H257*0.85</f>
        <v>76.7975</v>
      </c>
      <c r="K257" t="s">
        <v>1</v>
      </c>
    </row>
  </sheetData>
  <mergeCells count="40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J46"/>
    <mergeCell ref="A47:J47"/>
    <mergeCell ref="A48:J48"/>
    <mergeCell ref="A49:B49"/>
    <mergeCell ref="H49:I49"/>
    <mergeCell ref="A50:B50"/>
    <mergeCell ref="H50:I50"/>
    <mergeCell ref="A51:J51"/>
    <mergeCell ref="A52:J52"/>
    <mergeCell ref="A53:J53"/>
    <mergeCell ref="A54:B54"/>
    <mergeCell ref="H54:I54"/>
    <mergeCell ref="A55:B55"/>
    <mergeCell ref="H55:I55"/>
    <mergeCell ref="A56:J56"/>
    <mergeCell ref="A57:J57"/>
    <mergeCell ref="A58:B58"/>
    <mergeCell ref="H58:I58"/>
    <mergeCell ref="A59:B59"/>
    <mergeCell ref="H59:I59"/>
    <mergeCell ref="A60:J60"/>
    <mergeCell ref="A61:J61"/>
    <mergeCell ref="A62:B62"/>
    <mergeCell ref="H62:I62"/>
    <mergeCell ref="A63:J63"/>
    <mergeCell ref="A64:B64"/>
    <mergeCell ref="H64:I64"/>
    <mergeCell ref="A65:J65"/>
    <mergeCell ref="A66:B66"/>
    <mergeCell ref="H66:I66"/>
    <mergeCell ref="A67:J67"/>
    <mergeCell ref="A68:B68"/>
    <mergeCell ref="H68:I68"/>
    <mergeCell ref="A69:J69"/>
    <mergeCell ref="A70:B70"/>
    <mergeCell ref="H70:I70"/>
    <mergeCell ref="A71:J71"/>
    <mergeCell ref="A72:B72"/>
    <mergeCell ref="H72:I72"/>
    <mergeCell ref="A73:J73"/>
    <mergeCell ref="A74:B74"/>
    <mergeCell ref="H74:I74"/>
    <mergeCell ref="A75:J75"/>
    <mergeCell ref="A76:B76"/>
    <mergeCell ref="H76:I76"/>
    <mergeCell ref="A77:J77"/>
    <mergeCell ref="A78:B78"/>
    <mergeCell ref="H78:I78"/>
    <mergeCell ref="A79:J79"/>
    <mergeCell ref="A80:B80"/>
    <mergeCell ref="H80:I80"/>
    <mergeCell ref="A81:J81"/>
    <mergeCell ref="A82:J82"/>
    <mergeCell ref="A83:J83"/>
    <mergeCell ref="A84:B84"/>
    <mergeCell ref="H84:I84"/>
    <mergeCell ref="A85:J85"/>
    <mergeCell ref="A86:J86"/>
    <mergeCell ref="A87:B87"/>
    <mergeCell ref="H87:I87"/>
    <mergeCell ref="A88:J88"/>
    <mergeCell ref="A89:B89"/>
    <mergeCell ref="H89:I89"/>
    <mergeCell ref="A90:B90"/>
    <mergeCell ref="H90:I90"/>
    <mergeCell ref="A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B129"/>
    <mergeCell ref="H129:I129"/>
    <mergeCell ref="A130:J130"/>
    <mergeCell ref="A131:J131"/>
    <mergeCell ref="A132:B132"/>
    <mergeCell ref="H132:I132"/>
    <mergeCell ref="A133:J133"/>
    <mergeCell ref="A134:B134"/>
    <mergeCell ref="H134:I134"/>
    <mergeCell ref="A135:J135"/>
    <mergeCell ref="A136:B136"/>
    <mergeCell ref="H136:I136"/>
    <mergeCell ref="A137:J137"/>
    <mergeCell ref="A138:B138"/>
    <mergeCell ref="H138:I138"/>
    <mergeCell ref="A139:J139"/>
    <mergeCell ref="A140:B140"/>
    <mergeCell ref="H140:I140"/>
    <mergeCell ref="A141:J141"/>
    <mergeCell ref="A142:B142"/>
    <mergeCell ref="H142:I142"/>
    <mergeCell ref="A143:J143"/>
    <mergeCell ref="A144:B144"/>
    <mergeCell ref="H144:I144"/>
    <mergeCell ref="A145:J145"/>
    <mergeCell ref="A146:B146"/>
    <mergeCell ref="H146:I146"/>
    <mergeCell ref="A147:J147"/>
    <mergeCell ref="A148:B148"/>
    <mergeCell ref="H148:I148"/>
    <mergeCell ref="A149:J149"/>
    <mergeCell ref="A150:J150"/>
    <mergeCell ref="A151:J151"/>
    <mergeCell ref="A152:J152"/>
    <mergeCell ref="A153:J153"/>
    <mergeCell ref="A154:B154"/>
    <mergeCell ref="H154:I154"/>
    <mergeCell ref="A155:J155"/>
    <mergeCell ref="A156:B156"/>
    <mergeCell ref="H156:I156"/>
    <mergeCell ref="A157:B157"/>
    <mergeCell ref="H157:I157"/>
    <mergeCell ref="A158:J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J173"/>
    <mergeCell ref="A174:J174"/>
    <mergeCell ref="A175:J175"/>
    <mergeCell ref="A176:J176"/>
    <mergeCell ref="A177:J177"/>
    <mergeCell ref="A178:J178"/>
    <mergeCell ref="A179:J179"/>
    <mergeCell ref="A180:J180"/>
    <mergeCell ref="A181:J181"/>
    <mergeCell ref="A182:J182"/>
    <mergeCell ref="A183:J183"/>
    <mergeCell ref="A184:B184"/>
    <mergeCell ref="H184:I184"/>
    <mergeCell ref="A185:J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J198"/>
    <mergeCell ref="A199:J199"/>
    <mergeCell ref="A200:J200"/>
    <mergeCell ref="A201:J201"/>
    <mergeCell ref="A202:J202"/>
    <mergeCell ref="A203:J203"/>
    <mergeCell ref="A204:J204"/>
    <mergeCell ref="A205:J205"/>
    <mergeCell ref="A206:J206"/>
    <mergeCell ref="A207:J207"/>
    <mergeCell ref="A208:B208"/>
    <mergeCell ref="H208:I208"/>
    <mergeCell ref="A209:J209"/>
    <mergeCell ref="A210:B210"/>
    <mergeCell ref="H210:I210"/>
    <mergeCell ref="A211:J211"/>
    <mergeCell ref="A212:B212"/>
    <mergeCell ref="H212:I212"/>
    <mergeCell ref="A213:J213"/>
    <mergeCell ref="A214:B214"/>
    <mergeCell ref="H214:I214"/>
    <mergeCell ref="A215:J215"/>
    <mergeCell ref="A216:B216"/>
    <mergeCell ref="H216:I216"/>
    <mergeCell ref="A217:J217"/>
    <mergeCell ref="A218:B218"/>
    <mergeCell ref="H218:I218"/>
    <mergeCell ref="A219:J219"/>
    <mergeCell ref="A220:B220"/>
    <mergeCell ref="H220:I220"/>
    <mergeCell ref="A221:J221"/>
    <mergeCell ref="A222:B222"/>
    <mergeCell ref="H222:I222"/>
    <mergeCell ref="A223:J223"/>
    <mergeCell ref="A224:B224"/>
    <mergeCell ref="H224:I224"/>
    <mergeCell ref="A225:J225"/>
    <mergeCell ref="A226:B226"/>
    <mergeCell ref="H226:I226"/>
    <mergeCell ref="A227:J227"/>
    <mergeCell ref="A228:J228"/>
    <mergeCell ref="A229:B229"/>
    <mergeCell ref="H229:I229"/>
    <mergeCell ref="A230:J230"/>
    <mergeCell ref="A231:B231"/>
    <mergeCell ref="H231:I231"/>
    <mergeCell ref="A232:J232"/>
    <mergeCell ref="A233:B233"/>
    <mergeCell ref="H233:I233"/>
    <mergeCell ref="A234:J234"/>
    <mergeCell ref="A235:B235"/>
    <mergeCell ref="H235:I235"/>
    <mergeCell ref="A236:J236"/>
    <mergeCell ref="A237:J237"/>
    <mergeCell ref="A238:J238"/>
    <mergeCell ref="A239:J239"/>
    <mergeCell ref="A240:B240"/>
    <mergeCell ref="H240:I240"/>
    <mergeCell ref="A241:J241"/>
    <mergeCell ref="A242:B242"/>
    <mergeCell ref="H242:I242"/>
    <mergeCell ref="A243:B243"/>
    <mergeCell ref="H243:I243"/>
    <mergeCell ref="A244:J244"/>
    <mergeCell ref="A245:J245"/>
    <mergeCell ref="A246:J246"/>
    <mergeCell ref="A247:J247"/>
    <mergeCell ref="A248:B248"/>
    <mergeCell ref="H248:I248"/>
    <mergeCell ref="A249:B249"/>
    <mergeCell ref="H249:I249"/>
    <mergeCell ref="A250:J250"/>
    <mergeCell ref="A251:J251"/>
    <mergeCell ref="A252:J252"/>
    <mergeCell ref="A253:B253"/>
    <mergeCell ref="H253:I253"/>
    <mergeCell ref="A254:B254"/>
    <mergeCell ref="H254:I254"/>
    <mergeCell ref="A255:B255"/>
    <mergeCell ref="H255:I255"/>
    <mergeCell ref="A256:J256"/>
    <mergeCell ref="A257:B257"/>
    <mergeCell ref="H257:I257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  <rowBreaks count="10" manualBreakCount="10">
    <brk id="42" max="16383" man="1"/>
    <brk id="71" max="16383" man="1"/>
    <brk id="90" max="16383" man="1"/>
    <brk id="110" max="16383" man="1"/>
    <brk id="137" max="16383" man="1"/>
    <brk id="158" max="16383" man="1"/>
    <brk id="182" max="16383" man="1"/>
    <brk id="208" max="16383" man="1"/>
    <brk id="226" max="16383" man="1"/>
    <brk id="2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workbookViewId="0">
      <selection activeCell="K122" sqref="K122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813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</v>
      </c>
      <c r="B3" s="3"/>
      <c r="C3" s="3"/>
      <c r="D3" s="3"/>
      <c r="E3" s="3"/>
      <c r="F3" s="3"/>
      <c r="G3" s="2"/>
      <c r="H3" s="2"/>
    </row>
    <row r="4" ht="62" customHeight="1" spans="1:8">
      <c r="A4" s="4" t="s">
        <v>3</v>
      </c>
      <c r="B4" s="4" t="s">
        <v>814</v>
      </c>
      <c r="C4" s="4" t="s">
        <v>815</v>
      </c>
      <c r="D4" s="4" t="s">
        <v>816</v>
      </c>
      <c r="E4" s="4" t="s">
        <v>817</v>
      </c>
      <c r="F4" s="5" t="s">
        <v>818</v>
      </c>
      <c r="G4" s="4" t="s">
        <v>819</v>
      </c>
      <c r="H4" s="6" t="s">
        <v>11</v>
      </c>
    </row>
    <row r="5" ht="16.3" customHeight="1" spans="1:8">
      <c r="A5" s="5" t="s">
        <v>820</v>
      </c>
      <c r="B5" s="7" t="s">
        <v>1</v>
      </c>
      <c r="C5" s="5" t="s">
        <v>821</v>
      </c>
      <c r="D5" s="7" t="s">
        <v>1</v>
      </c>
      <c r="E5" s="5" t="s">
        <v>1</v>
      </c>
      <c r="F5" s="8" t="s">
        <v>1</v>
      </c>
      <c r="G5" s="8" t="s">
        <v>1</v>
      </c>
      <c r="H5" s="8" t="s">
        <v>1</v>
      </c>
    </row>
    <row r="6" ht="27.9" customHeight="1" spans="1:8">
      <c r="A6" s="5" t="s">
        <v>18</v>
      </c>
      <c r="B6" s="7" t="s">
        <v>822</v>
      </c>
      <c r="C6" s="7" t="s">
        <v>823</v>
      </c>
      <c r="D6" s="7" t="s">
        <v>824</v>
      </c>
      <c r="E6" s="5" t="s">
        <v>825</v>
      </c>
      <c r="F6" s="9">
        <v>3224.257</v>
      </c>
      <c r="G6" s="9">
        <v>3.405</v>
      </c>
      <c r="H6" s="10">
        <f>G6*0.85</f>
        <v>2.89425</v>
      </c>
    </row>
    <row r="7" ht="16.3" customHeight="1" spans="1:8">
      <c r="A7" s="5" t="s">
        <v>487</v>
      </c>
      <c r="B7" s="7" t="s">
        <v>826</v>
      </c>
      <c r="C7" s="7" t="s">
        <v>827</v>
      </c>
      <c r="D7" s="7" t="s">
        <v>828</v>
      </c>
      <c r="E7" s="5" t="s">
        <v>119</v>
      </c>
      <c r="F7" s="9">
        <v>2.383</v>
      </c>
      <c r="G7" s="9">
        <v>3363</v>
      </c>
      <c r="H7" s="10">
        <f t="shared" ref="H7:H38" si="0">G7*0.85</f>
        <v>2858.55</v>
      </c>
    </row>
    <row r="8" ht="16.3" customHeight="1" spans="1:8">
      <c r="A8" s="5" t="s">
        <v>490</v>
      </c>
      <c r="B8" s="7" t="s">
        <v>829</v>
      </c>
      <c r="C8" s="7" t="s">
        <v>827</v>
      </c>
      <c r="D8" s="7" t="s">
        <v>830</v>
      </c>
      <c r="E8" s="5" t="s">
        <v>119</v>
      </c>
      <c r="F8" s="9">
        <v>0.595</v>
      </c>
      <c r="G8" s="9">
        <v>3277</v>
      </c>
      <c r="H8" s="10">
        <f t="shared" si="0"/>
        <v>2785.45</v>
      </c>
    </row>
    <row r="9" ht="16.3" customHeight="1" spans="1:8">
      <c r="A9" s="5" t="s">
        <v>493</v>
      </c>
      <c r="B9" s="7" t="s">
        <v>831</v>
      </c>
      <c r="C9" s="7" t="s">
        <v>827</v>
      </c>
      <c r="D9" s="7" t="s">
        <v>832</v>
      </c>
      <c r="E9" s="5" t="s">
        <v>119</v>
      </c>
      <c r="F9" s="9">
        <v>0.183</v>
      </c>
      <c r="G9" s="9">
        <v>3189</v>
      </c>
      <c r="H9" s="10">
        <f t="shared" si="0"/>
        <v>2710.65</v>
      </c>
    </row>
    <row r="10" ht="16.3" customHeight="1" spans="1:8">
      <c r="A10" s="5" t="s">
        <v>497</v>
      </c>
      <c r="B10" s="7" t="s">
        <v>833</v>
      </c>
      <c r="C10" s="7" t="s">
        <v>827</v>
      </c>
      <c r="D10" s="7" t="s">
        <v>834</v>
      </c>
      <c r="E10" s="5" t="s">
        <v>119</v>
      </c>
      <c r="F10" s="9">
        <v>1.258</v>
      </c>
      <c r="G10" s="9">
        <v>3189</v>
      </c>
      <c r="H10" s="10">
        <f t="shared" si="0"/>
        <v>2710.65</v>
      </c>
    </row>
    <row r="11" ht="16.3" customHeight="1" spans="1:8">
      <c r="A11" s="5" t="s">
        <v>500</v>
      </c>
      <c r="B11" s="7" t="s">
        <v>835</v>
      </c>
      <c r="C11" s="7" t="s">
        <v>827</v>
      </c>
      <c r="D11" s="7" t="s">
        <v>836</v>
      </c>
      <c r="E11" s="5" t="s">
        <v>119</v>
      </c>
      <c r="F11" s="9">
        <v>23.525</v>
      </c>
      <c r="G11" s="9">
        <v>3363</v>
      </c>
      <c r="H11" s="10">
        <f t="shared" si="0"/>
        <v>2858.55</v>
      </c>
    </row>
    <row r="12" ht="16.3" customHeight="1" spans="1:8">
      <c r="A12" s="5" t="s">
        <v>503</v>
      </c>
      <c r="B12" s="7" t="s">
        <v>837</v>
      </c>
      <c r="C12" s="7" t="s">
        <v>827</v>
      </c>
      <c r="D12" s="7" t="s">
        <v>838</v>
      </c>
      <c r="E12" s="5" t="s">
        <v>119</v>
      </c>
      <c r="F12" s="9">
        <v>13.269</v>
      </c>
      <c r="G12" s="9">
        <v>3277</v>
      </c>
      <c r="H12" s="10">
        <f t="shared" si="0"/>
        <v>2785.45</v>
      </c>
    </row>
    <row r="13" ht="16.3" customHeight="1" spans="1:8">
      <c r="A13" s="5" t="s">
        <v>506</v>
      </c>
      <c r="B13" s="7" t="s">
        <v>839</v>
      </c>
      <c r="C13" s="7" t="s">
        <v>827</v>
      </c>
      <c r="D13" s="7" t="s">
        <v>840</v>
      </c>
      <c r="E13" s="5" t="s">
        <v>119</v>
      </c>
      <c r="F13" s="9">
        <v>53.355</v>
      </c>
      <c r="G13" s="9">
        <v>3217</v>
      </c>
      <c r="H13" s="10">
        <f t="shared" si="0"/>
        <v>2734.45</v>
      </c>
    </row>
    <row r="14" ht="16.3" customHeight="1" spans="1:8">
      <c r="A14" s="5" t="s">
        <v>509</v>
      </c>
      <c r="B14" s="7" t="s">
        <v>841</v>
      </c>
      <c r="C14" s="7" t="s">
        <v>827</v>
      </c>
      <c r="D14" s="7" t="s">
        <v>842</v>
      </c>
      <c r="E14" s="5" t="s">
        <v>119</v>
      </c>
      <c r="F14" s="9">
        <v>20.128</v>
      </c>
      <c r="G14" s="9">
        <v>3189</v>
      </c>
      <c r="H14" s="10">
        <f t="shared" si="0"/>
        <v>2710.65</v>
      </c>
    </row>
    <row r="15" ht="16.3" customHeight="1" spans="1:8">
      <c r="A15" s="5" t="s">
        <v>512</v>
      </c>
      <c r="B15" s="7" t="s">
        <v>843</v>
      </c>
      <c r="C15" s="7" t="s">
        <v>827</v>
      </c>
      <c r="D15" s="7" t="s">
        <v>844</v>
      </c>
      <c r="E15" s="5" t="s">
        <v>119</v>
      </c>
      <c r="F15" s="9">
        <v>24.915</v>
      </c>
      <c r="G15" s="9">
        <v>3242</v>
      </c>
      <c r="H15" s="10">
        <f t="shared" si="0"/>
        <v>2755.7</v>
      </c>
    </row>
    <row r="16" ht="16.3" customHeight="1" spans="1:8">
      <c r="A16" s="5" t="s">
        <v>515</v>
      </c>
      <c r="B16" s="7" t="s">
        <v>845</v>
      </c>
      <c r="C16" s="7" t="s">
        <v>827</v>
      </c>
      <c r="D16" s="7" t="s">
        <v>846</v>
      </c>
      <c r="E16" s="5" t="s">
        <v>119</v>
      </c>
      <c r="F16" s="9">
        <v>17.134</v>
      </c>
      <c r="G16" s="9">
        <v>3230</v>
      </c>
      <c r="H16" s="10">
        <f t="shared" si="0"/>
        <v>2745.5</v>
      </c>
    </row>
    <row r="17" ht="16.3" customHeight="1" spans="1:8">
      <c r="A17" s="5" t="s">
        <v>518</v>
      </c>
      <c r="B17" s="7" t="s">
        <v>847</v>
      </c>
      <c r="C17" s="7" t="s">
        <v>827</v>
      </c>
      <c r="D17" s="7" t="s">
        <v>848</v>
      </c>
      <c r="E17" s="5" t="s">
        <v>119</v>
      </c>
      <c r="F17" s="9">
        <v>6.487</v>
      </c>
      <c r="G17" s="9">
        <v>3235</v>
      </c>
      <c r="H17" s="10">
        <f t="shared" si="0"/>
        <v>2749.75</v>
      </c>
    </row>
    <row r="18" ht="16.3" customHeight="1" spans="1:8">
      <c r="A18" s="5" t="s">
        <v>521</v>
      </c>
      <c r="B18" s="7" t="s">
        <v>849</v>
      </c>
      <c r="C18" s="7" t="s">
        <v>850</v>
      </c>
      <c r="D18" s="7" t="s">
        <v>851</v>
      </c>
      <c r="E18" s="5" t="s">
        <v>119</v>
      </c>
      <c r="F18" s="9">
        <v>20.578</v>
      </c>
      <c r="G18" s="9">
        <v>3625</v>
      </c>
      <c r="H18" s="10">
        <f t="shared" si="0"/>
        <v>3081.25</v>
      </c>
    </row>
    <row r="19" ht="16.3" customHeight="1" spans="1:8">
      <c r="A19" s="5" t="s">
        <v>525</v>
      </c>
      <c r="B19" s="7" t="s">
        <v>852</v>
      </c>
      <c r="C19" s="7" t="s">
        <v>850</v>
      </c>
      <c r="D19" s="7" t="s">
        <v>853</v>
      </c>
      <c r="E19" s="5" t="s">
        <v>119</v>
      </c>
      <c r="F19" s="9">
        <v>50.818</v>
      </c>
      <c r="G19" s="9">
        <v>3375</v>
      </c>
      <c r="H19" s="10">
        <f t="shared" si="0"/>
        <v>2868.75</v>
      </c>
    </row>
    <row r="20" ht="16.3" customHeight="1" spans="1:8">
      <c r="A20" s="5" t="s">
        <v>528</v>
      </c>
      <c r="B20" s="7" t="s">
        <v>854</v>
      </c>
      <c r="C20" s="7" t="s">
        <v>850</v>
      </c>
      <c r="D20" s="7" t="s">
        <v>855</v>
      </c>
      <c r="E20" s="5" t="s">
        <v>119</v>
      </c>
      <c r="F20" s="9">
        <v>31.312</v>
      </c>
      <c r="G20" s="9">
        <v>3375</v>
      </c>
      <c r="H20" s="10">
        <f t="shared" si="0"/>
        <v>2868.75</v>
      </c>
    </row>
    <row r="21" ht="16.3" customHeight="1" spans="1:8">
      <c r="A21" s="5" t="s">
        <v>531</v>
      </c>
      <c r="B21" s="7" t="s">
        <v>856</v>
      </c>
      <c r="C21" s="7" t="s">
        <v>857</v>
      </c>
      <c r="D21" s="7" t="s">
        <v>858</v>
      </c>
      <c r="E21" s="5" t="s">
        <v>119</v>
      </c>
      <c r="F21" s="9">
        <v>4.644</v>
      </c>
      <c r="G21" s="9">
        <v>3473</v>
      </c>
      <c r="H21" s="10">
        <f t="shared" si="0"/>
        <v>2952.05</v>
      </c>
    </row>
    <row r="22" ht="16.3" customHeight="1" spans="1:8">
      <c r="A22" s="5" t="s">
        <v>70</v>
      </c>
      <c r="B22" s="7" t="s">
        <v>859</v>
      </c>
      <c r="C22" s="7" t="s">
        <v>860</v>
      </c>
      <c r="D22" s="7" t="s">
        <v>824</v>
      </c>
      <c r="E22" s="5" t="s">
        <v>119</v>
      </c>
      <c r="F22" s="9">
        <v>0.393</v>
      </c>
      <c r="G22" s="9">
        <v>3352.3</v>
      </c>
      <c r="H22" s="10">
        <f t="shared" si="0"/>
        <v>2849.455</v>
      </c>
    </row>
    <row r="23" ht="16.3" customHeight="1" spans="1:8">
      <c r="A23" s="5" t="s">
        <v>73</v>
      </c>
      <c r="B23" s="7" t="s">
        <v>861</v>
      </c>
      <c r="C23" s="7" t="s">
        <v>860</v>
      </c>
      <c r="D23" s="7" t="s">
        <v>824</v>
      </c>
      <c r="E23" s="5" t="s">
        <v>825</v>
      </c>
      <c r="F23" s="9">
        <v>227.931</v>
      </c>
      <c r="G23" s="9">
        <v>3.35</v>
      </c>
      <c r="H23" s="10">
        <f t="shared" si="0"/>
        <v>2.8475</v>
      </c>
    </row>
    <row r="24" ht="16.3" customHeight="1" spans="1:8">
      <c r="A24" s="5" t="s">
        <v>77</v>
      </c>
      <c r="B24" s="7" t="s">
        <v>862</v>
      </c>
      <c r="C24" s="7" t="s">
        <v>860</v>
      </c>
      <c r="D24" s="7" t="s">
        <v>863</v>
      </c>
      <c r="E24" s="5" t="s">
        <v>825</v>
      </c>
      <c r="F24" s="9">
        <v>17.486</v>
      </c>
      <c r="G24" s="9">
        <v>3.76</v>
      </c>
      <c r="H24" s="10">
        <f t="shared" si="0"/>
        <v>3.196</v>
      </c>
    </row>
    <row r="25" ht="16.3" customHeight="1" spans="1:8">
      <c r="A25" s="5" t="s">
        <v>81</v>
      </c>
      <c r="B25" s="7" t="s">
        <v>864</v>
      </c>
      <c r="C25" s="7" t="s">
        <v>860</v>
      </c>
      <c r="D25" s="7" t="s">
        <v>865</v>
      </c>
      <c r="E25" s="5" t="s">
        <v>825</v>
      </c>
      <c r="F25" s="9">
        <v>88.75</v>
      </c>
      <c r="G25" s="9">
        <v>3.88</v>
      </c>
      <c r="H25" s="10">
        <f t="shared" si="0"/>
        <v>3.298</v>
      </c>
    </row>
    <row r="26" ht="16.3" customHeight="1" spans="1:8">
      <c r="A26" s="5" t="s">
        <v>83</v>
      </c>
      <c r="B26" s="7" t="s">
        <v>866</v>
      </c>
      <c r="C26" s="7" t="s">
        <v>860</v>
      </c>
      <c r="D26" s="7" t="s">
        <v>867</v>
      </c>
      <c r="E26" s="5" t="s">
        <v>825</v>
      </c>
      <c r="F26" s="9">
        <v>243.943</v>
      </c>
      <c r="G26" s="9">
        <v>3.4</v>
      </c>
      <c r="H26" s="10">
        <f t="shared" si="0"/>
        <v>2.89</v>
      </c>
    </row>
    <row r="27" ht="16.3" customHeight="1" spans="1:8">
      <c r="A27" s="5" t="s">
        <v>85</v>
      </c>
      <c r="B27" s="7" t="s">
        <v>868</v>
      </c>
      <c r="C27" s="7" t="s">
        <v>860</v>
      </c>
      <c r="D27" s="7" t="s">
        <v>869</v>
      </c>
      <c r="E27" s="5" t="s">
        <v>119</v>
      </c>
      <c r="F27" s="9">
        <v>1.031</v>
      </c>
      <c r="G27" s="9">
        <v>3473</v>
      </c>
      <c r="H27" s="10">
        <f t="shared" si="0"/>
        <v>2952.05</v>
      </c>
    </row>
    <row r="28" ht="16.3" customHeight="1" spans="1:8">
      <c r="A28" s="5" t="s">
        <v>88</v>
      </c>
      <c r="B28" s="7" t="s">
        <v>870</v>
      </c>
      <c r="C28" s="7" t="s">
        <v>860</v>
      </c>
      <c r="D28" s="7" t="s">
        <v>871</v>
      </c>
      <c r="E28" s="5" t="s">
        <v>119</v>
      </c>
      <c r="F28" s="9">
        <v>0.196</v>
      </c>
      <c r="G28" s="9">
        <v>3330</v>
      </c>
      <c r="H28" s="10">
        <f t="shared" si="0"/>
        <v>2830.5</v>
      </c>
    </row>
    <row r="29" ht="16.3" customHeight="1" spans="1:8">
      <c r="A29" s="5" t="s">
        <v>94</v>
      </c>
      <c r="B29" s="7" t="s">
        <v>870</v>
      </c>
      <c r="C29" s="7" t="s">
        <v>860</v>
      </c>
      <c r="D29" s="7" t="s">
        <v>871</v>
      </c>
      <c r="E29" s="5" t="s">
        <v>119</v>
      </c>
      <c r="F29" s="9">
        <v>0.202</v>
      </c>
      <c r="G29" s="9">
        <v>3330</v>
      </c>
      <c r="H29" s="10">
        <f t="shared" si="0"/>
        <v>2830.5</v>
      </c>
    </row>
    <row r="30" ht="16.3" customHeight="1" spans="1:8">
      <c r="A30" s="5" t="s">
        <v>96</v>
      </c>
      <c r="B30" s="7" t="s">
        <v>872</v>
      </c>
      <c r="C30" s="7" t="s">
        <v>860</v>
      </c>
      <c r="D30" s="7" t="s">
        <v>873</v>
      </c>
      <c r="E30" s="5" t="s">
        <v>119</v>
      </c>
      <c r="F30" s="9">
        <v>4.62</v>
      </c>
      <c r="G30" s="9">
        <v>3330</v>
      </c>
      <c r="H30" s="10">
        <f t="shared" si="0"/>
        <v>2830.5</v>
      </c>
    </row>
    <row r="31" ht="16.3" customHeight="1" spans="1:8">
      <c r="A31" s="5" t="s">
        <v>98</v>
      </c>
      <c r="B31" s="7" t="s">
        <v>874</v>
      </c>
      <c r="C31" s="7" t="s">
        <v>860</v>
      </c>
      <c r="D31" s="7" t="s">
        <v>875</v>
      </c>
      <c r="E31" s="5" t="s">
        <v>119</v>
      </c>
      <c r="F31" s="9">
        <v>0.165</v>
      </c>
      <c r="G31" s="9">
        <v>3367</v>
      </c>
      <c r="H31" s="10">
        <f t="shared" si="0"/>
        <v>2861.95</v>
      </c>
    </row>
    <row r="32" ht="27.9" customHeight="1" spans="1:8">
      <c r="A32" s="5" t="s">
        <v>101</v>
      </c>
      <c r="B32" s="7" t="s">
        <v>876</v>
      </c>
      <c r="C32" s="7" t="s">
        <v>860</v>
      </c>
      <c r="D32" s="7" t="s">
        <v>877</v>
      </c>
      <c r="E32" s="5" t="s">
        <v>825</v>
      </c>
      <c r="F32" s="9">
        <v>1422.43</v>
      </c>
      <c r="G32" s="9">
        <v>3.37</v>
      </c>
      <c r="H32" s="10">
        <f t="shared" si="0"/>
        <v>2.8645</v>
      </c>
    </row>
    <row r="33" ht="16.3" customHeight="1" spans="1:8">
      <c r="A33" s="5" t="s">
        <v>103</v>
      </c>
      <c r="B33" s="7" t="s">
        <v>876</v>
      </c>
      <c r="C33" s="7" t="s">
        <v>860</v>
      </c>
      <c r="D33" s="7" t="s">
        <v>878</v>
      </c>
      <c r="E33" s="5" t="s">
        <v>825</v>
      </c>
      <c r="F33" s="9">
        <v>1.464</v>
      </c>
      <c r="G33" s="9">
        <v>3.37</v>
      </c>
      <c r="H33" s="10">
        <f t="shared" si="0"/>
        <v>2.8645</v>
      </c>
    </row>
    <row r="34" ht="16.3" customHeight="1" spans="1:8">
      <c r="A34" s="5" t="s">
        <v>105</v>
      </c>
      <c r="B34" s="7" t="s">
        <v>879</v>
      </c>
      <c r="C34" s="7" t="s">
        <v>860</v>
      </c>
      <c r="D34" s="7" t="s">
        <v>880</v>
      </c>
      <c r="E34" s="5" t="s">
        <v>119</v>
      </c>
      <c r="F34" s="9">
        <v>1.369</v>
      </c>
      <c r="G34" s="9">
        <v>3367</v>
      </c>
      <c r="H34" s="10">
        <f t="shared" si="0"/>
        <v>2861.95</v>
      </c>
    </row>
    <row r="35" ht="27.9" customHeight="1" spans="1:8">
      <c r="A35" s="5" t="s">
        <v>138</v>
      </c>
      <c r="B35" s="7" t="s">
        <v>881</v>
      </c>
      <c r="C35" s="7" t="s">
        <v>882</v>
      </c>
      <c r="D35" s="7" t="s">
        <v>824</v>
      </c>
      <c r="E35" s="5" t="s">
        <v>825</v>
      </c>
      <c r="F35" s="9">
        <v>5730.424</v>
      </c>
      <c r="G35" s="9">
        <v>3.465</v>
      </c>
      <c r="H35" s="10">
        <f t="shared" si="0"/>
        <v>2.94525</v>
      </c>
    </row>
    <row r="36" ht="16.3" customHeight="1" spans="1:8">
      <c r="A36" s="5" t="s">
        <v>629</v>
      </c>
      <c r="B36" s="7" t="s">
        <v>883</v>
      </c>
      <c r="C36" s="7" t="s">
        <v>884</v>
      </c>
      <c r="D36" s="7" t="s">
        <v>1</v>
      </c>
      <c r="E36" s="5" t="s">
        <v>119</v>
      </c>
      <c r="F36" s="9">
        <v>3.459</v>
      </c>
      <c r="G36" s="9">
        <v>4556</v>
      </c>
      <c r="H36" s="10">
        <f t="shared" si="0"/>
        <v>3872.6</v>
      </c>
    </row>
    <row r="37" ht="16.3" customHeight="1" spans="1:8">
      <c r="A37" s="5" t="s">
        <v>632</v>
      </c>
      <c r="B37" s="7" t="s">
        <v>883</v>
      </c>
      <c r="C37" s="7" t="s">
        <v>884</v>
      </c>
      <c r="D37" s="7" t="s">
        <v>885</v>
      </c>
      <c r="E37" s="5" t="s">
        <v>119</v>
      </c>
      <c r="F37" s="9">
        <v>0.17</v>
      </c>
      <c r="G37" s="9">
        <v>5683</v>
      </c>
      <c r="H37" s="10">
        <f t="shared" si="0"/>
        <v>4830.55</v>
      </c>
    </row>
    <row r="38" ht="27.9" customHeight="1" spans="1:8">
      <c r="A38" s="5" t="s">
        <v>886</v>
      </c>
      <c r="B38" s="7" t="s">
        <v>887</v>
      </c>
      <c r="C38" s="7" t="s">
        <v>888</v>
      </c>
      <c r="D38" s="7" t="s">
        <v>889</v>
      </c>
      <c r="E38" s="5" t="s">
        <v>825</v>
      </c>
      <c r="F38" s="9">
        <v>34682.38</v>
      </c>
      <c r="G38" s="9">
        <v>0.36</v>
      </c>
      <c r="H38" s="10">
        <f t="shared" si="0"/>
        <v>0.306</v>
      </c>
    </row>
    <row r="39" ht="27.9" customHeight="1" spans="1:8">
      <c r="A39" s="5" t="s">
        <v>890</v>
      </c>
      <c r="B39" s="7" t="s">
        <v>891</v>
      </c>
      <c r="C39" s="7" t="s">
        <v>892</v>
      </c>
      <c r="D39" s="7" t="s">
        <v>889</v>
      </c>
      <c r="E39" s="5" t="s">
        <v>825</v>
      </c>
      <c r="F39" s="9">
        <v>3127.78</v>
      </c>
      <c r="G39" s="9">
        <v>0.36</v>
      </c>
      <c r="H39" s="10">
        <f t="shared" ref="H39:H70" si="1">G39*0.85</f>
        <v>0.306</v>
      </c>
    </row>
    <row r="40" ht="27.9" customHeight="1" spans="1:8">
      <c r="A40" s="5" t="s">
        <v>893</v>
      </c>
      <c r="B40" s="7" t="s">
        <v>894</v>
      </c>
      <c r="C40" s="7" t="s">
        <v>892</v>
      </c>
      <c r="D40" s="7" t="s">
        <v>895</v>
      </c>
      <c r="E40" s="5" t="s">
        <v>825</v>
      </c>
      <c r="F40" s="9">
        <v>9323.418</v>
      </c>
      <c r="G40" s="9">
        <v>0.38</v>
      </c>
      <c r="H40" s="10">
        <f t="shared" si="1"/>
        <v>0.323</v>
      </c>
    </row>
    <row r="41" ht="27.9" customHeight="1" spans="1:8">
      <c r="A41" s="5" t="s">
        <v>896</v>
      </c>
      <c r="B41" s="7" t="s">
        <v>897</v>
      </c>
      <c r="C41" s="7" t="s">
        <v>898</v>
      </c>
      <c r="D41" s="7" t="s">
        <v>895</v>
      </c>
      <c r="E41" s="5" t="s">
        <v>825</v>
      </c>
      <c r="F41" s="9">
        <v>3222333.604</v>
      </c>
      <c r="G41" s="9">
        <v>0.35</v>
      </c>
      <c r="H41" s="10">
        <f t="shared" si="1"/>
        <v>0.2975</v>
      </c>
    </row>
    <row r="42" ht="16.3" customHeight="1" spans="1:8">
      <c r="A42" s="5" t="s">
        <v>899</v>
      </c>
      <c r="B42" s="7" t="s">
        <v>900</v>
      </c>
      <c r="C42" s="7" t="s">
        <v>901</v>
      </c>
      <c r="D42" s="7" t="s">
        <v>902</v>
      </c>
      <c r="E42" s="5" t="s">
        <v>27</v>
      </c>
      <c r="F42" s="9">
        <v>12.523</v>
      </c>
      <c r="G42" s="9">
        <v>107.86</v>
      </c>
      <c r="H42" s="10">
        <f t="shared" si="1"/>
        <v>91.681</v>
      </c>
    </row>
    <row r="43" ht="16.3" customHeight="1" spans="1:8">
      <c r="A43" s="5" t="s">
        <v>903</v>
      </c>
      <c r="B43" s="7" t="s">
        <v>904</v>
      </c>
      <c r="C43" s="7" t="s">
        <v>905</v>
      </c>
      <c r="D43" s="7" t="s">
        <v>902</v>
      </c>
      <c r="E43" s="5" t="s">
        <v>27</v>
      </c>
      <c r="F43" s="9">
        <v>57.015</v>
      </c>
      <c r="G43" s="9">
        <v>107.86</v>
      </c>
      <c r="H43" s="10">
        <f t="shared" si="1"/>
        <v>91.681</v>
      </c>
    </row>
    <row r="44" ht="27.9" customHeight="1" spans="1:8">
      <c r="A44" s="5" t="s">
        <v>906</v>
      </c>
      <c r="B44" s="7" t="s">
        <v>904</v>
      </c>
      <c r="C44" s="7" t="s">
        <v>905</v>
      </c>
      <c r="D44" s="7" t="s">
        <v>902</v>
      </c>
      <c r="E44" s="5" t="s">
        <v>27</v>
      </c>
      <c r="F44" s="9">
        <v>3050.618</v>
      </c>
      <c r="G44" s="9">
        <v>107.86</v>
      </c>
      <c r="H44" s="10">
        <f t="shared" si="1"/>
        <v>91.681</v>
      </c>
    </row>
    <row r="45" ht="16.3" customHeight="1" spans="1:8">
      <c r="A45" s="5" t="s">
        <v>907</v>
      </c>
      <c r="B45" s="7" t="s">
        <v>908</v>
      </c>
      <c r="C45" s="7" t="s">
        <v>909</v>
      </c>
      <c r="D45" s="7" t="s">
        <v>1</v>
      </c>
      <c r="E45" s="5" t="s">
        <v>27</v>
      </c>
      <c r="F45" s="9">
        <v>293.772</v>
      </c>
      <c r="G45" s="9">
        <v>107.86</v>
      </c>
      <c r="H45" s="10">
        <f t="shared" si="1"/>
        <v>91.681</v>
      </c>
    </row>
    <row r="46" ht="16.3" customHeight="1" spans="1:8">
      <c r="A46" s="5" t="s">
        <v>910</v>
      </c>
      <c r="B46" s="7" t="s">
        <v>911</v>
      </c>
      <c r="C46" s="7" t="s">
        <v>909</v>
      </c>
      <c r="D46" s="7" t="s">
        <v>912</v>
      </c>
      <c r="E46" s="5" t="s">
        <v>27</v>
      </c>
      <c r="F46" s="9">
        <v>5.465</v>
      </c>
      <c r="G46" s="9">
        <v>107.86</v>
      </c>
      <c r="H46" s="10">
        <f t="shared" si="1"/>
        <v>91.681</v>
      </c>
    </row>
    <row r="47" ht="27.9" customHeight="1" spans="1:8">
      <c r="A47" s="5" t="s">
        <v>913</v>
      </c>
      <c r="B47" s="7" t="s">
        <v>914</v>
      </c>
      <c r="C47" s="7" t="s">
        <v>909</v>
      </c>
      <c r="D47" s="7" t="s">
        <v>915</v>
      </c>
      <c r="E47" s="5" t="s">
        <v>27</v>
      </c>
      <c r="F47" s="9">
        <v>6972.802</v>
      </c>
      <c r="G47" s="9">
        <v>98.06</v>
      </c>
      <c r="H47" s="10">
        <f t="shared" si="1"/>
        <v>83.351</v>
      </c>
    </row>
    <row r="48" ht="16.3" customHeight="1" spans="1:8">
      <c r="A48" s="5" t="s">
        <v>916</v>
      </c>
      <c r="B48" s="7" t="s">
        <v>917</v>
      </c>
      <c r="C48" s="7" t="s">
        <v>909</v>
      </c>
      <c r="D48" s="7" t="s">
        <v>1</v>
      </c>
      <c r="E48" s="5" t="s">
        <v>825</v>
      </c>
      <c r="F48" s="9">
        <v>380.818</v>
      </c>
      <c r="G48" s="9">
        <v>0.07</v>
      </c>
      <c r="H48" s="10">
        <f t="shared" si="1"/>
        <v>0.0595</v>
      </c>
    </row>
    <row r="49" ht="27.9" customHeight="1" spans="1:8">
      <c r="A49" s="5" t="s">
        <v>918</v>
      </c>
      <c r="B49" s="7" t="s">
        <v>919</v>
      </c>
      <c r="C49" s="7" t="s">
        <v>920</v>
      </c>
      <c r="D49" s="7" t="s">
        <v>1</v>
      </c>
      <c r="E49" s="5" t="s">
        <v>27</v>
      </c>
      <c r="F49" s="9">
        <v>2504.782</v>
      </c>
      <c r="G49" s="9">
        <v>107.86</v>
      </c>
      <c r="H49" s="10">
        <f t="shared" si="1"/>
        <v>91.681</v>
      </c>
    </row>
    <row r="50" ht="16.3" customHeight="1" spans="1:8">
      <c r="A50" s="5" t="s">
        <v>921</v>
      </c>
      <c r="B50" s="7" t="s">
        <v>922</v>
      </c>
      <c r="C50" s="7" t="s">
        <v>923</v>
      </c>
      <c r="D50" s="7" t="s">
        <v>924</v>
      </c>
      <c r="E50" s="5" t="s">
        <v>27</v>
      </c>
      <c r="F50" s="9">
        <v>0.208</v>
      </c>
      <c r="G50" s="9">
        <v>58.22</v>
      </c>
      <c r="H50" s="10">
        <f t="shared" si="1"/>
        <v>49.487</v>
      </c>
    </row>
    <row r="51" ht="16.3" customHeight="1" spans="1:8">
      <c r="A51" s="5" t="s">
        <v>925</v>
      </c>
      <c r="B51" s="7" t="s">
        <v>926</v>
      </c>
      <c r="C51" s="7" t="s">
        <v>923</v>
      </c>
      <c r="D51" s="7" t="s">
        <v>927</v>
      </c>
      <c r="E51" s="5" t="s">
        <v>27</v>
      </c>
      <c r="F51" s="9">
        <v>29.574</v>
      </c>
      <c r="G51" s="9">
        <v>98.78</v>
      </c>
      <c r="H51" s="10">
        <f t="shared" si="1"/>
        <v>83.963</v>
      </c>
    </row>
    <row r="52" ht="16.3" customHeight="1" spans="1:8">
      <c r="A52" s="5" t="s">
        <v>928</v>
      </c>
      <c r="B52" s="7" t="s">
        <v>929</v>
      </c>
      <c r="C52" s="7" t="s">
        <v>930</v>
      </c>
      <c r="D52" s="7" t="s">
        <v>824</v>
      </c>
      <c r="E52" s="5" t="s">
        <v>27</v>
      </c>
      <c r="F52" s="9">
        <v>0.304</v>
      </c>
      <c r="G52" s="9">
        <v>86.42</v>
      </c>
      <c r="H52" s="10">
        <f t="shared" si="1"/>
        <v>73.457</v>
      </c>
    </row>
    <row r="53" ht="27.9" customHeight="1" spans="1:8">
      <c r="A53" s="5" t="s">
        <v>931</v>
      </c>
      <c r="B53" s="7" t="s">
        <v>932</v>
      </c>
      <c r="C53" s="7" t="s">
        <v>930</v>
      </c>
      <c r="D53" s="7" t="s">
        <v>933</v>
      </c>
      <c r="E53" s="5" t="s">
        <v>27</v>
      </c>
      <c r="F53" s="9">
        <v>2306.202</v>
      </c>
      <c r="G53" s="9">
        <v>86.42</v>
      </c>
      <c r="H53" s="10">
        <f t="shared" si="1"/>
        <v>73.457</v>
      </c>
    </row>
    <row r="54" ht="16.3" customHeight="1" spans="1:8">
      <c r="A54" s="5" t="s">
        <v>934</v>
      </c>
      <c r="B54" s="7" t="s">
        <v>935</v>
      </c>
      <c r="C54" s="7" t="s">
        <v>930</v>
      </c>
      <c r="D54" s="7" t="s">
        <v>936</v>
      </c>
      <c r="E54" s="5" t="s">
        <v>27</v>
      </c>
      <c r="F54" s="9">
        <v>102.877</v>
      </c>
      <c r="G54" s="9">
        <v>92.17</v>
      </c>
      <c r="H54" s="10">
        <f t="shared" si="1"/>
        <v>78.3445</v>
      </c>
    </row>
    <row r="55" ht="16.3" customHeight="1" spans="1:8">
      <c r="A55" s="5" t="s">
        <v>937</v>
      </c>
      <c r="B55" s="7" t="s">
        <v>938</v>
      </c>
      <c r="C55" s="7" t="s">
        <v>930</v>
      </c>
      <c r="D55" s="7" t="s">
        <v>939</v>
      </c>
      <c r="E55" s="5" t="s">
        <v>27</v>
      </c>
      <c r="F55" s="9">
        <v>695.031</v>
      </c>
      <c r="G55" s="9">
        <v>92.17</v>
      </c>
      <c r="H55" s="10">
        <f t="shared" si="1"/>
        <v>78.3445</v>
      </c>
    </row>
    <row r="56" ht="27.9" customHeight="1" spans="1:8">
      <c r="A56" s="5" t="s">
        <v>940</v>
      </c>
      <c r="B56" s="7" t="s">
        <v>941</v>
      </c>
      <c r="C56" s="7" t="s">
        <v>930</v>
      </c>
      <c r="D56" s="7" t="s">
        <v>942</v>
      </c>
      <c r="E56" s="5" t="s">
        <v>27</v>
      </c>
      <c r="F56" s="9">
        <v>7188.819</v>
      </c>
      <c r="G56" s="9">
        <v>92.17</v>
      </c>
      <c r="H56" s="10">
        <f t="shared" si="1"/>
        <v>78.3445</v>
      </c>
    </row>
    <row r="57" ht="16.3" customHeight="1" spans="1:8">
      <c r="A57" s="5" t="s">
        <v>943</v>
      </c>
      <c r="B57" s="7" t="s">
        <v>944</v>
      </c>
      <c r="C57" s="7" t="s">
        <v>930</v>
      </c>
      <c r="D57" s="7" t="s">
        <v>927</v>
      </c>
      <c r="E57" s="5" t="s">
        <v>27</v>
      </c>
      <c r="F57" s="9">
        <v>244.913</v>
      </c>
      <c r="G57" s="9">
        <v>92.17</v>
      </c>
      <c r="H57" s="10">
        <f t="shared" si="1"/>
        <v>78.3445</v>
      </c>
    </row>
    <row r="58" ht="27.9" customHeight="1" spans="1:8">
      <c r="A58" s="5" t="s">
        <v>945</v>
      </c>
      <c r="B58" s="7" t="s">
        <v>946</v>
      </c>
      <c r="C58" s="7" t="s">
        <v>930</v>
      </c>
      <c r="D58" s="7" t="s">
        <v>947</v>
      </c>
      <c r="E58" s="5" t="s">
        <v>27</v>
      </c>
      <c r="F58" s="9">
        <v>3520.08</v>
      </c>
      <c r="G58" s="9">
        <v>92.17</v>
      </c>
      <c r="H58" s="10">
        <f t="shared" si="1"/>
        <v>78.3445</v>
      </c>
    </row>
    <row r="59" ht="27.9" customHeight="1" spans="1:8">
      <c r="A59" s="5" t="s">
        <v>948</v>
      </c>
      <c r="B59" s="7" t="s">
        <v>949</v>
      </c>
      <c r="C59" s="7" t="s">
        <v>950</v>
      </c>
      <c r="D59" s="7" t="s">
        <v>1</v>
      </c>
      <c r="E59" s="5" t="s">
        <v>27</v>
      </c>
      <c r="F59" s="9">
        <v>3019.167</v>
      </c>
      <c r="G59" s="9">
        <v>92.17</v>
      </c>
      <c r="H59" s="10">
        <f t="shared" si="1"/>
        <v>78.3445</v>
      </c>
    </row>
    <row r="60" ht="16.3" customHeight="1" spans="1:8">
      <c r="A60" s="5" t="s">
        <v>951</v>
      </c>
      <c r="B60" s="7" t="s">
        <v>952</v>
      </c>
      <c r="C60" s="7" t="s">
        <v>953</v>
      </c>
      <c r="D60" s="7" t="s">
        <v>954</v>
      </c>
      <c r="E60" s="5" t="s">
        <v>955</v>
      </c>
      <c r="F60" s="9">
        <v>576</v>
      </c>
      <c r="G60" s="9">
        <v>0.34</v>
      </c>
      <c r="H60" s="10">
        <f t="shared" si="1"/>
        <v>0.289</v>
      </c>
    </row>
    <row r="61" ht="27.9" customHeight="1" spans="1:8">
      <c r="A61" s="5" t="s">
        <v>956</v>
      </c>
      <c r="B61" s="7" t="s">
        <v>957</v>
      </c>
      <c r="C61" s="7" t="s">
        <v>958</v>
      </c>
      <c r="D61" s="7" t="s">
        <v>954</v>
      </c>
      <c r="E61" s="5" t="s">
        <v>955</v>
      </c>
      <c r="F61" s="9">
        <v>4695.768</v>
      </c>
      <c r="G61" s="9">
        <v>0.42</v>
      </c>
      <c r="H61" s="10">
        <f t="shared" si="1"/>
        <v>0.357</v>
      </c>
    </row>
    <row r="62" ht="27.9" customHeight="1" spans="1:8">
      <c r="A62" s="5" t="s">
        <v>959</v>
      </c>
      <c r="B62" s="7" t="s">
        <v>960</v>
      </c>
      <c r="C62" s="7" t="s">
        <v>961</v>
      </c>
      <c r="D62" s="7" t="s">
        <v>954</v>
      </c>
      <c r="E62" s="5" t="s">
        <v>955</v>
      </c>
      <c r="F62" s="9">
        <v>4419.395</v>
      </c>
      <c r="G62" s="9">
        <v>0.41</v>
      </c>
      <c r="H62" s="10">
        <f t="shared" si="1"/>
        <v>0.3485</v>
      </c>
    </row>
    <row r="63" ht="27.9" customHeight="1" spans="1:8">
      <c r="A63" s="5" t="s">
        <v>962</v>
      </c>
      <c r="B63" s="7" t="s">
        <v>963</v>
      </c>
      <c r="C63" s="7" t="s">
        <v>964</v>
      </c>
      <c r="D63" s="7" t="s">
        <v>965</v>
      </c>
      <c r="E63" s="5" t="s">
        <v>955</v>
      </c>
      <c r="F63" s="9">
        <v>5088.607</v>
      </c>
      <c r="G63" s="9">
        <v>0.71</v>
      </c>
      <c r="H63" s="10">
        <f t="shared" si="1"/>
        <v>0.6035</v>
      </c>
    </row>
    <row r="64" ht="27.9" customHeight="1" spans="1:8">
      <c r="A64" s="5" t="s">
        <v>966</v>
      </c>
      <c r="B64" s="7" t="s">
        <v>967</v>
      </c>
      <c r="C64" s="7" t="s">
        <v>968</v>
      </c>
      <c r="D64" s="7" t="s">
        <v>969</v>
      </c>
      <c r="E64" s="5" t="s">
        <v>955</v>
      </c>
      <c r="F64" s="9">
        <v>2472.139</v>
      </c>
      <c r="G64" s="9">
        <v>0.68</v>
      </c>
      <c r="H64" s="10">
        <f t="shared" si="1"/>
        <v>0.578</v>
      </c>
    </row>
    <row r="65" ht="27.9" customHeight="1" spans="1:8">
      <c r="A65" s="5" t="s">
        <v>970</v>
      </c>
      <c r="B65" s="7" t="s">
        <v>971</v>
      </c>
      <c r="C65" s="7" t="s">
        <v>968</v>
      </c>
      <c r="D65" s="7" t="s">
        <v>972</v>
      </c>
      <c r="E65" s="5" t="s">
        <v>955</v>
      </c>
      <c r="F65" s="9">
        <v>10525.04</v>
      </c>
      <c r="G65" s="9">
        <v>0.84</v>
      </c>
      <c r="H65" s="10">
        <f t="shared" si="1"/>
        <v>0.714</v>
      </c>
    </row>
    <row r="66" ht="27.9" customHeight="1" spans="1:8">
      <c r="A66" s="5" t="s">
        <v>973</v>
      </c>
      <c r="B66" s="7" t="s">
        <v>974</v>
      </c>
      <c r="C66" s="7" t="s">
        <v>975</v>
      </c>
      <c r="D66" s="7" t="s">
        <v>976</v>
      </c>
      <c r="E66" s="5" t="s">
        <v>955</v>
      </c>
      <c r="F66" s="9">
        <v>105806.507</v>
      </c>
      <c r="G66" s="9">
        <v>0.42</v>
      </c>
      <c r="H66" s="10">
        <f t="shared" si="1"/>
        <v>0.357</v>
      </c>
    </row>
    <row r="67" ht="16.3" customHeight="1" spans="1:8">
      <c r="A67" s="5" t="s">
        <v>977</v>
      </c>
      <c r="B67" s="7" t="s">
        <v>978</v>
      </c>
      <c r="C67" s="7" t="s">
        <v>979</v>
      </c>
      <c r="D67" s="7" t="s">
        <v>980</v>
      </c>
      <c r="E67" s="5" t="s">
        <v>27</v>
      </c>
      <c r="F67" s="9">
        <v>401.148</v>
      </c>
      <c r="G67" s="9">
        <v>251.5</v>
      </c>
      <c r="H67" s="10">
        <f t="shared" si="1"/>
        <v>213.775</v>
      </c>
    </row>
    <row r="68" ht="16.3" customHeight="1" spans="1:8">
      <c r="A68" s="5" t="s">
        <v>981</v>
      </c>
      <c r="B68" s="7" t="s">
        <v>982</v>
      </c>
      <c r="C68" s="7" t="s">
        <v>979</v>
      </c>
      <c r="D68" s="7" t="s">
        <v>983</v>
      </c>
      <c r="E68" s="5" t="s">
        <v>27</v>
      </c>
      <c r="F68" s="9">
        <v>425.234</v>
      </c>
      <c r="G68" s="9">
        <v>260.49</v>
      </c>
      <c r="H68" s="10">
        <f t="shared" si="1"/>
        <v>221.4165</v>
      </c>
    </row>
    <row r="69" ht="16.3" customHeight="1" spans="1:8">
      <c r="A69" s="5" t="s">
        <v>984</v>
      </c>
      <c r="B69" s="7" t="s">
        <v>985</v>
      </c>
      <c r="C69" s="7" t="s">
        <v>986</v>
      </c>
      <c r="D69" s="7" t="s">
        <v>987</v>
      </c>
      <c r="E69" s="5" t="s">
        <v>22</v>
      </c>
      <c r="F69" s="9">
        <v>627.12</v>
      </c>
      <c r="G69" s="9">
        <v>208.84</v>
      </c>
      <c r="H69" s="10">
        <f t="shared" si="1"/>
        <v>177.514</v>
      </c>
    </row>
    <row r="70" ht="16.3" customHeight="1" spans="1:8">
      <c r="A70" s="5" t="s">
        <v>988</v>
      </c>
      <c r="B70" s="7" t="s">
        <v>989</v>
      </c>
      <c r="C70" s="7" t="s">
        <v>986</v>
      </c>
      <c r="D70" s="7" t="s">
        <v>990</v>
      </c>
      <c r="E70" s="5" t="s">
        <v>22</v>
      </c>
      <c r="F70" s="9">
        <v>274.365</v>
      </c>
      <c r="G70" s="9">
        <v>219.48</v>
      </c>
      <c r="H70" s="10">
        <f t="shared" si="1"/>
        <v>186.558</v>
      </c>
    </row>
    <row r="71" ht="16.3" customHeight="1" spans="1:8">
      <c r="A71" s="5" t="s">
        <v>991</v>
      </c>
      <c r="B71" s="7" t="s">
        <v>992</v>
      </c>
      <c r="C71" s="7" t="s">
        <v>993</v>
      </c>
      <c r="D71" s="7" t="s">
        <v>994</v>
      </c>
      <c r="E71" s="5" t="s">
        <v>22</v>
      </c>
      <c r="F71" s="9">
        <v>866.31</v>
      </c>
      <c r="G71" s="9">
        <v>126</v>
      </c>
      <c r="H71" s="10">
        <f t="shared" ref="H71:H102" si="2">G71*0.85</f>
        <v>107.1</v>
      </c>
    </row>
    <row r="72" ht="16.3" customHeight="1" spans="1:8">
      <c r="A72" s="5" t="s">
        <v>995</v>
      </c>
      <c r="B72" s="7" t="s">
        <v>996</v>
      </c>
      <c r="C72" s="7" t="s">
        <v>997</v>
      </c>
      <c r="D72" s="7" t="s">
        <v>998</v>
      </c>
      <c r="E72" s="5" t="s">
        <v>999</v>
      </c>
      <c r="F72" s="9">
        <v>793.87</v>
      </c>
      <c r="G72" s="9">
        <v>150</v>
      </c>
      <c r="H72" s="10">
        <f t="shared" si="2"/>
        <v>127.5</v>
      </c>
    </row>
    <row r="73" ht="27.9" customHeight="1" spans="1:8">
      <c r="A73" s="5" t="s">
        <v>1000</v>
      </c>
      <c r="B73" s="7" t="s">
        <v>1001</v>
      </c>
      <c r="C73" s="7" t="s">
        <v>1002</v>
      </c>
      <c r="D73" s="7" t="s">
        <v>1003</v>
      </c>
      <c r="E73" s="5" t="s">
        <v>92</v>
      </c>
      <c r="F73" s="9">
        <v>3549.494</v>
      </c>
      <c r="G73" s="9">
        <v>55</v>
      </c>
      <c r="H73" s="10">
        <f t="shared" si="2"/>
        <v>46.75</v>
      </c>
    </row>
    <row r="74" ht="16.3" customHeight="1" spans="1:8">
      <c r="A74" s="5" t="s">
        <v>1004</v>
      </c>
      <c r="B74" s="7" t="s">
        <v>1005</v>
      </c>
      <c r="C74" s="7" t="s">
        <v>1006</v>
      </c>
      <c r="D74" s="7" t="s">
        <v>1007</v>
      </c>
      <c r="E74" s="5" t="s">
        <v>92</v>
      </c>
      <c r="F74" s="9">
        <v>257.2</v>
      </c>
      <c r="G74" s="9">
        <v>53.1</v>
      </c>
      <c r="H74" s="10">
        <f t="shared" si="2"/>
        <v>45.135</v>
      </c>
    </row>
    <row r="75" ht="16.3" customHeight="1" spans="1:8">
      <c r="A75" s="5" t="s">
        <v>1008</v>
      </c>
      <c r="B75" s="7" t="s">
        <v>1005</v>
      </c>
      <c r="C75" s="7" t="s">
        <v>1009</v>
      </c>
      <c r="D75" s="7" t="s">
        <v>1010</v>
      </c>
      <c r="E75" s="5" t="s">
        <v>92</v>
      </c>
      <c r="F75" s="9">
        <v>21.466</v>
      </c>
      <c r="G75" s="9">
        <v>53.1</v>
      </c>
      <c r="H75" s="10">
        <f t="shared" si="2"/>
        <v>45.135</v>
      </c>
    </row>
    <row r="76" ht="27.9" customHeight="1" spans="1:8">
      <c r="A76" s="5" t="s">
        <v>1011</v>
      </c>
      <c r="B76" s="7" t="s">
        <v>1012</v>
      </c>
      <c r="C76" s="7" t="s">
        <v>1013</v>
      </c>
      <c r="D76" s="7" t="s">
        <v>1014</v>
      </c>
      <c r="E76" s="5" t="s">
        <v>92</v>
      </c>
      <c r="F76" s="9">
        <v>4827.653</v>
      </c>
      <c r="G76" s="9">
        <v>67.04</v>
      </c>
      <c r="H76" s="10">
        <f t="shared" si="2"/>
        <v>56.984</v>
      </c>
    </row>
    <row r="77" ht="16.3" customHeight="1" spans="1:8">
      <c r="A77" s="5" t="s">
        <v>1015</v>
      </c>
      <c r="B77" s="7" t="s">
        <v>1016</v>
      </c>
      <c r="C77" s="7" t="s">
        <v>1017</v>
      </c>
      <c r="D77" s="7" t="s">
        <v>1018</v>
      </c>
      <c r="E77" s="5" t="s">
        <v>92</v>
      </c>
      <c r="F77" s="9">
        <v>100.059</v>
      </c>
      <c r="G77" s="9">
        <v>163.72</v>
      </c>
      <c r="H77" s="10">
        <f t="shared" si="2"/>
        <v>139.162</v>
      </c>
    </row>
    <row r="78" ht="27.9" customHeight="1" spans="1:8">
      <c r="A78" s="5" t="s">
        <v>1019</v>
      </c>
      <c r="B78" s="7" t="s">
        <v>1020</v>
      </c>
      <c r="C78" s="7" t="s">
        <v>1021</v>
      </c>
      <c r="D78" s="7" t="s">
        <v>1</v>
      </c>
      <c r="E78" s="5" t="s">
        <v>92</v>
      </c>
      <c r="F78" s="9">
        <v>3205.3</v>
      </c>
      <c r="G78" s="9">
        <v>42.48</v>
      </c>
      <c r="H78" s="10">
        <f t="shared" si="2"/>
        <v>36.108</v>
      </c>
    </row>
    <row r="79" ht="16.3" customHeight="1" spans="1:8">
      <c r="A79" s="5" t="s">
        <v>1022</v>
      </c>
      <c r="B79" s="7" t="s">
        <v>1023</v>
      </c>
      <c r="C79" s="7" t="s">
        <v>1024</v>
      </c>
      <c r="D79" s="7" t="s">
        <v>1025</v>
      </c>
      <c r="E79" s="5" t="s">
        <v>92</v>
      </c>
      <c r="F79" s="9">
        <v>212.82</v>
      </c>
      <c r="G79" s="9">
        <v>36.28</v>
      </c>
      <c r="H79" s="10">
        <f t="shared" si="2"/>
        <v>30.838</v>
      </c>
    </row>
    <row r="80" ht="16.3" customHeight="1" spans="1:8">
      <c r="A80" s="5" t="s">
        <v>1026</v>
      </c>
      <c r="B80" s="7" t="s">
        <v>1027</v>
      </c>
      <c r="C80" s="7" t="s">
        <v>1028</v>
      </c>
      <c r="D80" s="7" t="s">
        <v>1029</v>
      </c>
      <c r="E80" s="5" t="s">
        <v>22</v>
      </c>
      <c r="F80" s="9">
        <v>493.143</v>
      </c>
      <c r="G80" s="9">
        <v>5.66</v>
      </c>
      <c r="H80" s="10">
        <f t="shared" si="2"/>
        <v>4.811</v>
      </c>
    </row>
    <row r="81" ht="16.3" customHeight="1" spans="1:8">
      <c r="A81" s="5" t="s">
        <v>1030</v>
      </c>
      <c r="B81" s="7" t="s">
        <v>1031</v>
      </c>
      <c r="C81" s="7" t="s">
        <v>1028</v>
      </c>
      <c r="D81" s="7" t="s">
        <v>1032</v>
      </c>
      <c r="E81" s="5" t="s">
        <v>22</v>
      </c>
      <c r="F81" s="9">
        <v>924.643</v>
      </c>
      <c r="G81" s="9">
        <v>5.66</v>
      </c>
      <c r="H81" s="10">
        <f t="shared" si="2"/>
        <v>4.811</v>
      </c>
    </row>
    <row r="82" ht="27.9" customHeight="1" spans="1:8">
      <c r="A82" s="5" t="s">
        <v>1033</v>
      </c>
      <c r="B82" s="7" t="s">
        <v>1034</v>
      </c>
      <c r="C82" s="7" t="s">
        <v>1035</v>
      </c>
      <c r="D82" s="7" t="s">
        <v>1036</v>
      </c>
      <c r="E82" s="5" t="s">
        <v>92</v>
      </c>
      <c r="F82" s="9">
        <v>3365.565</v>
      </c>
      <c r="G82" s="9">
        <v>19.47</v>
      </c>
      <c r="H82" s="10">
        <f t="shared" si="2"/>
        <v>16.5495</v>
      </c>
    </row>
    <row r="83" ht="16.3" customHeight="1" spans="1:8">
      <c r="A83" s="5" t="s">
        <v>1037</v>
      </c>
      <c r="B83" s="7" t="s">
        <v>1038</v>
      </c>
      <c r="C83" s="7" t="s">
        <v>1039</v>
      </c>
      <c r="D83" s="7" t="s">
        <v>1040</v>
      </c>
      <c r="E83" s="5" t="s">
        <v>92</v>
      </c>
      <c r="F83" s="9">
        <v>277.64</v>
      </c>
      <c r="G83" s="9">
        <v>465</v>
      </c>
      <c r="H83" s="10">
        <f t="shared" si="2"/>
        <v>395.25</v>
      </c>
    </row>
    <row r="84" ht="16.3" customHeight="1" spans="1:8">
      <c r="A84" s="5" t="s">
        <v>1041</v>
      </c>
      <c r="B84" s="7" t="s">
        <v>1042</v>
      </c>
      <c r="C84" s="7" t="s">
        <v>1043</v>
      </c>
      <c r="D84" s="7" t="s">
        <v>1044</v>
      </c>
      <c r="E84" s="5" t="s">
        <v>92</v>
      </c>
      <c r="F84" s="9">
        <v>52.77</v>
      </c>
      <c r="G84" s="9">
        <v>429.2</v>
      </c>
      <c r="H84" s="10">
        <f t="shared" si="2"/>
        <v>364.82</v>
      </c>
    </row>
    <row r="85" ht="16.3" customHeight="1" spans="1:8">
      <c r="A85" s="5" t="s">
        <v>1045</v>
      </c>
      <c r="B85" s="7" t="s">
        <v>1046</v>
      </c>
      <c r="C85" s="7" t="s">
        <v>1047</v>
      </c>
      <c r="D85" s="7" t="s">
        <v>1044</v>
      </c>
      <c r="E85" s="5" t="s">
        <v>92</v>
      </c>
      <c r="F85" s="9">
        <v>74.867</v>
      </c>
      <c r="G85" s="9">
        <v>420.35</v>
      </c>
      <c r="H85" s="10">
        <f t="shared" si="2"/>
        <v>357.2975</v>
      </c>
    </row>
    <row r="86" ht="27.9" customHeight="1" spans="1:8">
      <c r="A86" s="5" t="s">
        <v>1048</v>
      </c>
      <c r="B86" s="7" t="s">
        <v>1049</v>
      </c>
      <c r="C86" s="7" t="s">
        <v>1050</v>
      </c>
      <c r="D86" s="7" t="s">
        <v>1051</v>
      </c>
      <c r="E86" s="5" t="s">
        <v>92</v>
      </c>
      <c r="F86" s="9">
        <v>76.26</v>
      </c>
      <c r="G86" s="9">
        <v>380.53</v>
      </c>
      <c r="H86" s="10">
        <f t="shared" si="2"/>
        <v>323.4505</v>
      </c>
    </row>
    <row r="87" ht="16.3" customHeight="1" spans="1:8">
      <c r="A87" s="5" t="s">
        <v>1052</v>
      </c>
      <c r="B87" s="7" t="s">
        <v>1053</v>
      </c>
      <c r="C87" s="7" t="s">
        <v>1054</v>
      </c>
      <c r="D87" s="7" t="s">
        <v>743</v>
      </c>
      <c r="E87" s="5" t="s">
        <v>92</v>
      </c>
      <c r="F87" s="9">
        <v>707.829</v>
      </c>
      <c r="G87" s="9">
        <v>31</v>
      </c>
      <c r="H87" s="10">
        <f t="shared" si="2"/>
        <v>26.35</v>
      </c>
    </row>
    <row r="88" ht="27.9" customHeight="1" spans="1:8">
      <c r="A88" s="5" t="s">
        <v>1055</v>
      </c>
      <c r="B88" s="7" t="s">
        <v>1056</v>
      </c>
      <c r="C88" s="7" t="s">
        <v>1057</v>
      </c>
      <c r="D88" s="7" t="s">
        <v>1</v>
      </c>
      <c r="E88" s="5" t="s">
        <v>825</v>
      </c>
      <c r="F88" s="9">
        <v>87501.783</v>
      </c>
      <c r="G88" s="9">
        <v>2.06</v>
      </c>
      <c r="H88" s="10">
        <f t="shared" si="2"/>
        <v>1.751</v>
      </c>
    </row>
    <row r="89" ht="27.9" customHeight="1" spans="1:8">
      <c r="A89" s="5" t="s">
        <v>1058</v>
      </c>
      <c r="B89" s="7" t="s">
        <v>1059</v>
      </c>
      <c r="C89" s="7" t="s">
        <v>1060</v>
      </c>
      <c r="D89" s="7" t="s">
        <v>1061</v>
      </c>
      <c r="E89" s="5" t="s">
        <v>22</v>
      </c>
      <c r="F89" s="9">
        <v>467.961</v>
      </c>
      <c r="G89" s="9">
        <v>62.896</v>
      </c>
      <c r="H89" s="10">
        <f t="shared" si="2"/>
        <v>53.4616</v>
      </c>
    </row>
    <row r="90" ht="27.9" customHeight="1" spans="1:8">
      <c r="A90" s="5" t="s">
        <v>1062</v>
      </c>
      <c r="B90" s="7" t="s">
        <v>1063</v>
      </c>
      <c r="C90" s="7" t="s">
        <v>1060</v>
      </c>
      <c r="D90" s="7" t="s">
        <v>1064</v>
      </c>
      <c r="E90" s="5" t="s">
        <v>22</v>
      </c>
      <c r="F90" s="9">
        <v>101.951</v>
      </c>
      <c r="G90" s="9">
        <v>104.584</v>
      </c>
      <c r="H90" s="10">
        <f t="shared" si="2"/>
        <v>88.8964</v>
      </c>
    </row>
    <row r="91" ht="27.9" customHeight="1" spans="1:8">
      <c r="A91" s="5" t="s">
        <v>1065</v>
      </c>
      <c r="B91" s="7" t="s">
        <v>1066</v>
      </c>
      <c r="C91" s="7" t="s">
        <v>1060</v>
      </c>
      <c r="D91" s="7" t="s">
        <v>1067</v>
      </c>
      <c r="E91" s="5" t="s">
        <v>22</v>
      </c>
      <c r="F91" s="9">
        <v>160.34</v>
      </c>
      <c r="G91" s="9">
        <v>150.84</v>
      </c>
      <c r="H91" s="10">
        <f t="shared" si="2"/>
        <v>128.214</v>
      </c>
    </row>
    <row r="92" ht="27.9" customHeight="1" spans="1:8">
      <c r="A92" s="5" t="s">
        <v>1068</v>
      </c>
      <c r="B92" s="7" t="s">
        <v>1069</v>
      </c>
      <c r="C92" s="7" t="s">
        <v>1060</v>
      </c>
      <c r="D92" s="7" t="s">
        <v>1070</v>
      </c>
      <c r="E92" s="5" t="s">
        <v>22</v>
      </c>
      <c r="F92" s="9">
        <v>108.654</v>
      </c>
      <c r="G92" s="9">
        <v>227.792</v>
      </c>
      <c r="H92" s="10">
        <f t="shared" si="2"/>
        <v>193.6232</v>
      </c>
    </row>
    <row r="93" ht="27.9" customHeight="1" spans="1:8">
      <c r="A93" s="5" t="s">
        <v>1071</v>
      </c>
      <c r="B93" s="7" t="s">
        <v>1072</v>
      </c>
      <c r="C93" s="7" t="s">
        <v>1060</v>
      </c>
      <c r="D93" s="7" t="s">
        <v>1073</v>
      </c>
      <c r="E93" s="5" t="s">
        <v>22</v>
      </c>
      <c r="F93" s="9">
        <v>92.26</v>
      </c>
      <c r="G93" s="9">
        <v>761.312</v>
      </c>
      <c r="H93" s="10">
        <f t="shared" si="2"/>
        <v>647.1152</v>
      </c>
    </row>
    <row r="94" ht="27.9" customHeight="1" spans="1:8">
      <c r="A94" s="5" t="s">
        <v>1074</v>
      </c>
      <c r="B94" s="7" t="s">
        <v>1075</v>
      </c>
      <c r="C94" s="7" t="s">
        <v>1076</v>
      </c>
      <c r="D94" s="7" t="s">
        <v>1</v>
      </c>
      <c r="E94" s="5" t="s">
        <v>1077</v>
      </c>
      <c r="F94" s="9">
        <v>30</v>
      </c>
      <c r="G94" s="9">
        <v>258</v>
      </c>
      <c r="H94" s="10">
        <f t="shared" si="2"/>
        <v>219.3</v>
      </c>
    </row>
    <row r="95" ht="16.3" customHeight="1" spans="1:8">
      <c r="A95" s="5" t="s">
        <v>1078</v>
      </c>
      <c r="B95" s="7" t="s">
        <v>1079</v>
      </c>
      <c r="C95" s="7" t="s">
        <v>1080</v>
      </c>
      <c r="D95" s="7" t="s">
        <v>1</v>
      </c>
      <c r="E95" s="5" t="s">
        <v>565</v>
      </c>
      <c r="F95" s="9">
        <v>53.53</v>
      </c>
      <c r="G95" s="9">
        <v>55.21</v>
      </c>
      <c r="H95" s="10">
        <f t="shared" si="2"/>
        <v>46.9285</v>
      </c>
    </row>
    <row r="96" ht="16.3" customHeight="1" spans="1:8">
      <c r="A96" s="5" t="s">
        <v>1081</v>
      </c>
      <c r="B96" s="7" t="s">
        <v>1082</v>
      </c>
      <c r="C96" s="7" t="s">
        <v>1083</v>
      </c>
      <c r="D96" s="7" t="s">
        <v>1</v>
      </c>
      <c r="E96" s="5" t="s">
        <v>565</v>
      </c>
      <c r="F96" s="9">
        <v>36.36</v>
      </c>
      <c r="G96" s="9">
        <v>39.23</v>
      </c>
      <c r="H96" s="10">
        <f t="shared" si="2"/>
        <v>33.3455</v>
      </c>
    </row>
    <row r="97" ht="16.3" customHeight="1" spans="1:8">
      <c r="A97" s="5" t="s">
        <v>1084</v>
      </c>
      <c r="B97" s="7" t="s">
        <v>1085</v>
      </c>
      <c r="C97" s="7" t="s">
        <v>1086</v>
      </c>
      <c r="D97" s="7" t="s">
        <v>1</v>
      </c>
      <c r="E97" s="5" t="s">
        <v>565</v>
      </c>
      <c r="F97" s="9">
        <v>37.37</v>
      </c>
      <c r="G97" s="9">
        <v>646.018</v>
      </c>
      <c r="H97" s="10">
        <f t="shared" si="2"/>
        <v>549.1153</v>
      </c>
    </row>
    <row r="98" ht="16.3" customHeight="1" spans="1:8">
      <c r="A98" s="5" t="s">
        <v>1087</v>
      </c>
      <c r="B98" s="7" t="s">
        <v>1088</v>
      </c>
      <c r="C98" s="7" t="s">
        <v>1089</v>
      </c>
      <c r="D98" s="7" t="s">
        <v>1</v>
      </c>
      <c r="E98" s="5" t="s">
        <v>1077</v>
      </c>
      <c r="F98" s="9">
        <v>16.16</v>
      </c>
      <c r="G98" s="9">
        <v>300.885</v>
      </c>
      <c r="H98" s="10">
        <f t="shared" si="2"/>
        <v>255.75225</v>
      </c>
    </row>
    <row r="99" ht="16.3" customHeight="1" spans="1:8">
      <c r="A99" s="5" t="s">
        <v>1090</v>
      </c>
      <c r="B99" s="7" t="s">
        <v>1091</v>
      </c>
      <c r="C99" s="7" t="s">
        <v>1092</v>
      </c>
      <c r="D99" s="7" t="s">
        <v>1</v>
      </c>
      <c r="E99" s="5" t="s">
        <v>565</v>
      </c>
      <c r="F99" s="9">
        <v>52.52</v>
      </c>
      <c r="G99" s="9">
        <v>265.49</v>
      </c>
      <c r="H99" s="10">
        <f t="shared" si="2"/>
        <v>225.6665</v>
      </c>
    </row>
    <row r="100" ht="16.3" customHeight="1" spans="1:8">
      <c r="A100" s="5" t="s">
        <v>1093</v>
      </c>
      <c r="B100" s="7" t="s">
        <v>1094</v>
      </c>
      <c r="C100" s="7" t="s">
        <v>1095</v>
      </c>
      <c r="D100" s="7" t="s">
        <v>1</v>
      </c>
      <c r="E100" s="5" t="s">
        <v>1077</v>
      </c>
      <c r="F100" s="9">
        <v>15</v>
      </c>
      <c r="G100" s="9">
        <v>586.99</v>
      </c>
      <c r="H100" s="10">
        <f t="shared" si="2"/>
        <v>498.9415</v>
      </c>
    </row>
    <row r="101" ht="120.9" customHeight="1" spans="1:8">
      <c r="A101" s="5" t="s">
        <v>1096</v>
      </c>
      <c r="B101" s="7" t="s">
        <v>1097</v>
      </c>
      <c r="C101" s="7" t="s">
        <v>1098</v>
      </c>
      <c r="D101" s="7" t="s">
        <v>1</v>
      </c>
      <c r="E101" s="5" t="s">
        <v>1077</v>
      </c>
      <c r="F101" s="9">
        <v>47</v>
      </c>
      <c r="G101" s="9">
        <v>628.32</v>
      </c>
      <c r="H101" s="10">
        <f t="shared" si="2"/>
        <v>534.072</v>
      </c>
    </row>
    <row r="102" ht="120.9" customHeight="1" spans="1:8">
      <c r="A102" s="5" t="s">
        <v>1099</v>
      </c>
      <c r="B102" s="7" t="s">
        <v>1097</v>
      </c>
      <c r="C102" s="7" t="s">
        <v>1100</v>
      </c>
      <c r="D102" s="7" t="s">
        <v>1</v>
      </c>
      <c r="E102" s="5" t="s">
        <v>1077</v>
      </c>
      <c r="F102" s="9">
        <v>26</v>
      </c>
      <c r="G102" s="9">
        <v>628.32</v>
      </c>
      <c r="H102" s="10">
        <f t="shared" si="2"/>
        <v>534.072</v>
      </c>
    </row>
    <row r="103" ht="27.9" customHeight="1" spans="1:8">
      <c r="A103" s="5" t="s">
        <v>1101</v>
      </c>
      <c r="B103" s="7" t="s">
        <v>1102</v>
      </c>
      <c r="C103" s="7" t="s">
        <v>1103</v>
      </c>
      <c r="D103" s="7" t="s">
        <v>1</v>
      </c>
      <c r="E103" s="5" t="s">
        <v>1104</v>
      </c>
      <c r="F103" s="9">
        <v>2</v>
      </c>
      <c r="G103" s="9">
        <v>2218.5</v>
      </c>
      <c r="H103" s="10">
        <f t="shared" ref="H103:H124" si="3">G103*0.85</f>
        <v>1885.725</v>
      </c>
    </row>
    <row r="104" ht="27.9" customHeight="1" spans="1:8">
      <c r="A104" s="5" t="s">
        <v>1105</v>
      </c>
      <c r="B104" s="7" t="s">
        <v>1106</v>
      </c>
      <c r="C104" s="7" t="s">
        <v>1107</v>
      </c>
      <c r="D104" s="7" t="s">
        <v>1</v>
      </c>
      <c r="E104" s="5" t="s">
        <v>1104</v>
      </c>
      <c r="F104" s="9">
        <v>1</v>
      </c>
      <c r="G104" s="9">
        <v>2218.5</v>
      </c>
      <c r="H104" s="10">
        <f t="shared" si="3"/>
        <v>1885.725</v>
      </c>
    </row>
    <row r="105" ht="27.9" customHeight="1" spans="1:8">
      <c r="A105" s="5" t="s">
        <v>1108</v>
      </c>
      <c r="B105" s="7" t="s">
        <v>1109</v>
      </c>
      <c r="C105" s="7" t="s">
        <v>1110</v>
      </c>
      <c r="D105" s="7" t="s">
        <v>1</v>
      </c>
      <c r="E105" s="5" t="s">
        <v>1104</v>
      </c>
      <c r="F105" s="9">
        <v>1</v>
      </c>
      <c r="G105" s="9">
        <v>2218.5</v>
      </c>
      <c r="H105" s="10">
        <f t="shared" si="3"/>
        <v>1885.725</v>
      </c>
    </row>
    <row r="106" ht="27.9" customHeight="1" spans="1:8">
      <c r="A106" s="5" t="s">
        <v>1111</v>
      </c>
      <c r="B106" s="7" t="s">
        <v>1112</v>
      </c>
      <c r="C106" s="7" t="s">
        <v>1113</v>
      </c>
      <c r="D106" s="7" t="s">
        <v>1</v>
      </c>
      <c r="E106" s="5" t="s">
        <v>1104</v>
      </c>
      <c r="F106" s="9">
        <v>1</v>
      </c>
      <c r="G106" s="9">
        <v>2218.5</v>
      </c>
      <c r="H106" s="10">
        <f t="shared" si="3"/>
        <v>1885.725</v>
      </c>
    </row>
    <row r="107" customHeight="1" spans="1:8">
      <c r="A107" s="5" t="s">
        <v>1114</v>
      </c>
      <c r="B107" s="7" t="s">
        <v>1115</v>
      </c>
      <c r="C107" s="7" t="s">
        <v>1116</v>
      </c>
      <c r="D107" s="7" t="s">
        <v>1</v>
      </c>
      <c r="E107" s="5" t="s">
        <v>119</v>
      </c>
      <c r="F107" s="9">
        <v>10.358</v>
      </c>
      <c r="G107" s="9">
        <v>10502.71</v>
      </c>
      <c r="H107" s="10">
        <f t="shared" si="3"/>
        <v>8927.3035</v>
      </c>
    </row>
    <row r="108" customHeight="1" spans="1:8">
      <c r="A108" s="5" t="s">
        <v>1117</v>
      </c>
      <c r="B108" s="7" t="s">
        <v>1115</v>
      </c>
      <c r="C108" s="7" t="s">
        <v>1116</v>
      </c>
      <c r="D108" s="7" t="s">
        <v>1</v>
      </c>
      <c r="E108" s="5" t="s">
        <v>119</v>
      </c>
      <c r="F108" s="9">
        <v>0.369</v>
      </c>
      <c r="G108" s="9">
        <v>12011.79</v>
      </c>
      <c r="H108" s="10">
        <f t="shared" si="3"/>
        <v>10210.0215</v>
      </c>
    </row>
    <row r="109" customHeight="1" spans="1:8">
      <c r="A109" s="5" t="s">
        <v>1118</v>
      </c>
      <c r="B109" s="7" t="s">
        <v>1119</v>
      </c>
      <c r="C109" s="7" t="s">
        <v>1120</v>
      </c>
      <c r="D109" s="7" t="s">
        <v>1</v>
      </c>
      <c r="E109" s="5" t="s">
        <v>119</v>
      </c>
      <c r="F109" s="9">
        <v>0.345</v>
      </c>
      <c r="G109" s="9">
        <v>6314.02</v>
      </c>
      <c r="H109" s="10">
        <f t="shared" si="3"/>
        <v>5366.917</v>
      </c>
    </row>
    <row r="110" ht="27.9" customHeight="1" spans="1:8">
      <c r="A110" s="5" t="s">
        <v>1121</v>
      </c>
      <c r="B110" s="7" t="s">
        <v>1122</v>
      </c>
      <c r="C110" s="7" t="s">
        <v>1123</v>
      </c>
      <c r="D110" s="7" t="s">
        <v>1124</v>
      </c>
      <c r="E110" s="5" t="s">
        <v>27</v>
      </c>
      <c r="F110" s="9">
        <v>3920.778</v>
      </c>
      <c r="G110" s="9">
        <v>250.1</v>
      </c>
      <c r="H110" s="10">
        <f t="shared" si="3"/>
        <v>212.585</v>
      </c>
    </row>
    <row r="111" ht="16.3" customHeight="1" spans="1:8">
      <c r="A111" s="5" t="s">
        <v>1125</v>
      </c>
      <c r="B111" s="7" t="s">
        <v>1</v>
      </c>
      <c r="C111" s="5" t="s">
        <v>1126</v>
      </c>
      <c r="D111" s="7" t="s">
        <v>1</v>
      </c>
      <c r="E111" s="5" t="s">
        <v>1</v>
      </c>
      <c r="F111" s="8" t="s">
        <v>1</v>
      </c>
      <c r="G111" s="8" t="s">
        <v>1</v>
      </c>
      <c r="H111" s="10"/>
    </row>
    <row r="112" ht="27.9" customHeight="1" spans="1:8">
      <c r="A112" s="5" t="s">
        <v>23</v>
      </c>
      <c r="B112" s="7" t="s">
        <v>1127</v>
      </c>
      <c r="C112" s="7" t="s">
        <v>1128</v>
      </c>
      <c r="D112" s="7" t="s">
        <v>1</v>
      </c>
      <c r="E112" s="5" t="s">
        <v>1077</v>
      </c>
      <c r="F112" s="9">
        <v>54</v>
      </c>
      <c r="G112" s="9">
        <v>5091.15</v>
      </c>
      <c r="H112" s="10">
        <f t="shared" si="3"/>
        <v>4327.4775</v>
      </c>
    </row>
    <row r="113" ht="27.9" customHeight="1" spans="1:8">
      <c r="A113" s="5" t="s">
        <v>31</v>
      </c>
      <c r="B113" s="7" t="s">
        <v>1129</v>
      </c>
      <c r="C113" s="7" t="s">
        <v>1130</v>
      </c>
      <c r="D113" s="7" t="s">
        <v>1</v>
      </c>
      <c r="E113" s="5" t="s">
        <v>1104</v>
      </c>
      <c r="F113" s="9">
        <v>1</v>
      </c>
      <c r="G113" s="9">
        <v>14220</v>
      </c>
      <c r="H113" s="10">
        <f t="shared" si="3"/>
        <v>12087</v>
      </c>
    </row>
    <row r="114" ht="16.3" customHeight="1" spans="1:8">
      <c r="A114" s="5" t="s">
        <v>534</v>
      </c>
      <c r="B114" s="7" t="s">
        <v>1129</v>
      </c>
      <c r="C114" s="7" t="s">
        <v>1131</v>
      </c>
      <c r="D114" s="7" t="s">
        <v>1</v>
      </c>
      <c r="E114" s="5" t="s">
        <v>1104</v>
      </c>
      <c r="F114" s="9">
        <v>1</v>
      </c>
      <c r="G114" s="9">
        <v>10800</v>
      </c>
      <c r="H114" s="10">
        <f t="shared" si="3"/>
        <v>9180</v>
      </c>
    </row>
    <row r="115" ht="16.3" customHeight="1" spans="1:8">
      <c r="A115" s="5" t="s">
        <v>36</v>
      </c>
      <c r="B115" s="7" t="s">
        <v>1129</v>
      </c>
      <c r="C115" s="7" t="s">
        <v>1132</v>
      </c>
      <c r="D115" s="7" t="s">
        <v>1</v>
      </c>
      <c r="E115" s="5" t="s">
        <v>1104</v>
      </c>
      <c r="F115" s="9">
        <v>1</v>
      </c>
      <c r="G115" s="9">
        <v>4230</v>
      </c>
      <c r="H115" s="10">
        <f t="shared" si="3"/>
        <v>3595.5</v>
      </c>
    </row>
    <row r="116" ht="16.3" customHeight="1" spans="1:8">
      <c r="A116" s="5" t="s">
        <v>40</v>
      </c>
      <c r="B116" s="7" t="s">
        <v>1129</v>
      </c>
      <c r="C116" s="7" t="s">
        <v>1133</v>
      </c>
      <c r="D116" s="7" t="s">
        <v>1</v>
      </c>
      <c r="E116" s="5" t="s">
        <v>1104</v>
      </c>
      <c r="F116" s="9">
        <v>17</v>
      </c>
      <c r="G116" s="9">
        <v>2600</v>
      </c>
      <c r="H116" s="10">
        <f t="shared" si="3"/>
        <v>2210</v>
      </c>
    </row>
    <row r="117" ht="51.15" customHeight="1" spans="1:8">
      <c r="A117" s="5" t="s">
        <v>50</v>
      </c>
      <c r="B117" s="7" t="s">
        <v>1134</v>
      </c>
      <c r="C117" s="7" t="s">
        <v>1135</v>
      </c>
      <c r="D117" s="7" t="s">
        <v>1</v>
      </c>
      <c r="E117" s="5" t="s">
        <v>1104</v>
      </c>
      <c r="F117" s="9">
        <v>2</v>
      </c>
      <c r="G117" s="9">
        <v>2520</v>
      </c>
      <c r="H117" s="10">
        <f t="shared" si="3"/>
        <v>2142</v>
      </c>
    </row>
    <row r="118" ht="51.15" customHeight="1" spans="1:8">
      <c r="A118" s="5" t="s">
        <v>54</v>
      </c>
      <c r="B118" s="7" t="s">
        <v>1134</v>
      </c>
      <c r="C118" s="7" t="s">
        <v>1136</v>
      </c>
      <c r="D118" s="7" t="s">
        <v>1</v>
      </c>
      <c r="E118" s="5" t="s">
        <v>1104</v>
      </c>
      <c r="F118" s="9">
        <v>2</v>
      </c>
      <c r="G118" s="9">
        <v>1980</v>
      </c>
      <c r="H118" s="10">
        <f t="shared" si="3"/>
        <v>1683</v>
      </c>
    </row>
    <row r="119" ht="97.65" customHeight="1" spans="1:8">
      <c r="A119" s="5" t="s">
        <v>57</v>
      </c>
      <c r="B119" s="7" t="s">
        <v>1134</v>
      </c>
      <c r="C119" s="7" t="s">
        <v>1137</v>
      </c>
      <c r="D119" s="7" t="s">
        <v>1</v>
      </c>
      <c r="E119" s="5" t="s">
        <v>1077</v>
      </c>
      <c r="F119" s="9">
        <v>1</v>
      </c>
      <c r="G119" s="9">
        <v>45000</v>
      </c>
      <c r="H119" s="10">
        <f t="shared" si="3"/>
        <v>38250</v>
      </c>
    </row>
    <row r="120" ht="62.8" customHeight="1" spans="1:8">
      <c r="A120" s="5" t="s">
        <v>61</v>
      </c>
      <c r="B120" s="7" t="s">
        <v>1138</v>
      </c>
      <c r="C120" s="7" t="s">
        <v>1139</v>
      </c>
      <c r="D120" s="7" t="s">
        <v>1</v>
      </c>
      <c r="E120" s="5" t="s">
        <v>1104</v>
      </c>
      <c r="F120" s="9">
        <v>2</v>
      </c>
      <c r="G120" s="9">
        <v>16200</v>
      </c>
      <c r="H120" s="10">
        <f t="shared" si="3"/>
        <v>13770</v>
      </c>
    </row>
    <row r="121" ht="62.8" customHeight="1" spans="1:8">
      <c r="A121" s="5" t="s">
        <v>64</v>
      </c>
      <c r="B121" s="7" t="s">
        <v>1138</v>
      </c>
      <c r="C121" s="7" t="s">
        <v>1140</v>
      </c>
      <c r="D121" s="7" t="s">
        <v>1</v>
      </c>
      <c r="E121" s="5" t="s">
        <v>1104</v>
      </c>
      <c r="F121" s="9">
        <v>2</v>
      </c>
      <c r="G121" s="9">
        <v>22500</v>
      </c>
      <c r="H121" s="10">
        <f t="shared" si="3"/>
        <v>19125</v>
      </c>
    </row>
    <row r="122" ht="135" customHeight="1" spans="1:8">
      <c r="A122" s="5" t="s">
        <v>67</v>
      </c>
      <c r="B122" s="7" t="s">
        <v>1138</v>
      </c>
      <c r="C122" s="7" t="s">
        <v>1141</v>
      </c>
      <c r="D122" s="7" t="s">
        <v>1</v>
      </c>
      <c r="E122" s="5" t="s">
        <v>1077</v>
      </c>
      <c r="F122" s="9">
        <v>1</v>
      </c>
      <c r="G122" s="9">
        <v>14220</v>
      </c>
      <c r="H122" s="10">
        <f t="shared" si="3"/>
        <v>12087</v>
      </c>
    </row>
    <row r="123" ht="62.8" customHeight="1" spans="1:8">
      <c r="A123" s="5" t="s">
        <v>70</v>
      </c>
      <c r="B123" s="7" t="s">
        <v>1138</v>
      </c>
      <c r="C123" s="7" t="s">
        <v>1142</v>
      </c>
      <c r="D123" s="7" t="s">
        <v>1</v>
      </c>
      <c r="E123" s="5" t="s">
        <v>1104</v>
      </c>
      <c r="F123" s="9">
        <v>2</v>
      </c>
      <c r="G123" s="9">
        <v>15560.5</v>
      </c>
      <c r="H123" s="10">
        <f t="shared" si="3"/>
        <v>13226.425</v>
      </c>
    </row>
    <row r="124" ht="27.9" customHeight="1" spans="1:8">
      <c r="A124" s="5" t="s">
        <v>73</v>
      </c>
      <c r="B124" s="7" t="s">
        <v>1143</v>
      </c>
      <c r="C124" s="7" t="s">
        <v>1144</v>
      </c>
      <c r="D124" s="7" t="s">
        <v>1</v>
      </c>
      <c r="E124" s="5" t="s">
        <v>1104</v>
      </c>
      <c r="F124" s="9">
        <v>1</v>
      </c>
      <c r="G124" s="9">
        <v>9000</v>
      </c>
      <c r="H124" s="10">
        <f t="shared" si="3"/>
        <v>7650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  <rowBreaks count="43" manualBreakCount="43">
    <brk id="26" max="16383" man="1"/>
    <brk id="48" max="16383" man="1"/>
    <brk id="66" max="16383" man="1"/>
    <brk id="89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附表一</vt:lpstr>
      <vt:lpstr>附表二</vt:lpstr>
      <vt:lpstr>附表三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2025-02-28T11:32:00Z</dcterms:created>
  <dcterms:modified xsi:type="dcterms:W3CDTF">2025-02-28T08:00:52Z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708098D768B14B4884A21F29FA8387B4_12</vt:lpwstr>
  </property>
  <property fmtid="{D5CDD505-2E9C-101B-9397-08002B2CF9AE}" pid="3" name="KSOProductBuildVer">
    <vt:lpwstr>2052-12.1.0.20305</vt:lpwstr>
  </property>
</Properties>
</file>