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 workbookPassword="8600" lockStructure="1"/>
  <bookViews>
    <workbookView windowWidth="28800" windowHeight="12375" tabRatio="986"/>
  </bookViews>
  <sheets>
    <sheet name="2024-2025年投标报价汇总表" sheetId="30" r:id="rId1"/>
    <sheet name="2024年投标报价汇总表" sheetId="31" r:id="rId2"/>
    <sheet name="01三明永宁路面修复养护工程汇总表" sheetId="9" r:id="rId3"/>
    <sheet name="01三明永宁高速路面修复养护工程" sheetId="7" r:id="rId4"/>
    <sheet name="02三明永宁高速路面预防养护工程汇总表" sheetId="10" r:id="rId5"/>
    <sheet name="02三明永宁高速路面预防养护工程" sheetId="11" r:id="rId6"/>
    <sheet name="03三明福银一期高速路面修复养护工程汇总表" sheetId="12" r:id="rId7"/>
    <sheet name="03三明福银一期高速路面修复养护工程" sheetId="13" r:id="rId8"/>
    <sheet name="04三明福银二期高速路面修复养护工程汇总表" sheetId="14" r:id="rId9"/>
    <sheet name="04三明福银二期高速路面修复养护工程" sheetId="15" r:id="rId10"/>
    <sheet name="05三明沙厦高速路面修复养护工程汇总表" sheetId="16" r:id="rId11"/>
    <sheet name="05三明沙厦高速路面修复养护工程" sheetId="17" r:id="rId12"/>
    <sheet name="06三明永漳高速路面修复养护工程汇总表" sheetId="18" r:id="rId13"/>
    <sheet name="06三明永漳高速路面修复养护工程" sheetId="19" r:id="rId14"/>
    <sheet name="07三明泉三高速路面修复养护工程汇总表" sheetId="20" r:id="rId15"/>
    <sheet name="07三明泉三高速路面修复养护工程" sheetId="21" r:id="rId16"/>
    <sheet name="08三明泉三高速路面预防养护工程汇总表" sheetId="22" r:id="rId17"/>
    <sheet name="08三明泉三高速路面预防养护工程" sheetId="23" r:id="rId18"/>
    <sheet name="09三明建泰高速路面修复养护工程汇总表" sheetId="24" r:id="rId19"/>
    <sheet name="09三明建泰高速路面修复养护工程" sheetId="25" r:id="rId20"/>
    <sheet name="10三明永武高速路面修复养护工程汇总表" sheetId="26" r:id="rId21"/>
    <sheet name="10三明永武高速路面修复养护工程" sheetId="27" r:id="rId22"/>
    <sheet name="11三明莆炎高速路面预防养护工程汇总表" sheetId="28" r:id="rId23"/>
    <sheet name="11三明莆炎高速路面预防养护工程" sheetId="29" r:id="rId24"/>
  </sheets>
  <definedNames>
    <definedName name="_xlnm.Print_Area" localSheetId="2">'01三明永宁路面修复养护工程汇总表'!$A$1:$G$14</definedName>
    <definedName name="_xlnm.Print_Area" localSheetId="1">'2024年投标报价汇总表'!$A$1:$G$13</definedName>
    <definedName name="_xlnm.Print_Area" localSheetId="0">'2024-2025年投标报价汇总表'!$A$1:$G$15</definedName>
    <definedName name="_xlnm.Print_Area" localSheetId="3">'01三明永宁高速路面修复养护工程'!$A$1:$I$79</definedName>
    <definedName name="_xlnm.Print_Area" localSheetId="4">'02三明永宁高速路面预防养护工程汇总表'!$A$1:$G$13</definedName>
    <definedName name="_xlnm.Print_Area" localSheetId="5">'02三明永宁高速路面预防养护工程'!$A$1:$I$49</definedName>
    <definedName name="_xlnm.Print_Area" localSheetId="6">'03三明福银一期高速路面修复养护工程汇总表'!$A$1:$G$13</definedName>
    <definedName name="_xlnm.Print_Area" localSheetId="7">'03三明福银一期高速路面修复养护工程'!$A$1:$I$75</definedName>
    <definedName name="_xlnm.Print_Area" localSheetId="8">'04三明福银二期高速路面修复养护工程汇总表'!$A$1:$G$13</definedName>
    <definedName name="_xlnm.Print_Area" localSheetId="9">'04三明福银二期高速路面修复养护工程'!$A$1:$I$74</definedName>
    <definedName name="_xlnm.Print_Area" localSheetId="10">'05三明沙厦高速路面修复养护工程汇总表'!$A$1:$G$13</definedName>
    <definedName name="_xlnm.Print_Area" localSheetId="11">'05三明沙厦高速路面修复养护工程'!$A$1:$I$66</definedName>
    <definedName name="_xlnm.Print_Area" localSheetId="12">'06三明永漳高速路面修复养护工程汇总表'!$A$1:$G$13</definedName>
    <definedName name="_xlnm.Print_Area" localSheetId="13">'06三明永漳高速路面修复养护工程'!$A$1:$I$33</definedName>
    <definedName name="_xlnm.Print_Area" localSheetId="14">'07三明泉三高速路面修复养护工程汇总表'!$A$2:$G$15</definedName>
    <definedName name="_xlnm.Print_Area" localSheetId="15">'07三明泉三高速路面修复养护工程'!$A$1:$I$122</definedName>
    <definedName name="_xlnm.Print_Area" localSheetId="16">'08三明泉三高速路面预防养护工程汇总表'!$A$1:$G$13</definedName>
    <definedName name="_xlnm.Print_Area" localSheetId="17">'08三明泉三高速路面预防养护工程'!$A$1:$I$51</definedName>
    <definedName name="_xlnm.Print_Area" localSheetId="18">'09三明建泰高速路面修复养护工程汇总表'!$A$1:$G$13</definedName>
    <definedName name="_xlnm.Print_Area" localSheetId="19">'09三明建泰高速路面修复养护工程'!$A$1:$I$74</definedName>
    <definedName name="_xlnm.Print_Area" localSheetId="20">'10三明永武高速路面修复养护工程汇总表'!$A$1:$G$13</definedName>
    <definedName name="_xlnm.Print_Area" localSheetId="21">'10三明永武高速路面修复养护工程'!$A$1:$I$71</definedName>
    <definedName name="_xlnm.Print_Area" localSheetId="22">'11三明莆炎高速路面预防养护工程汇总表'!$A$1:$G$13</definedName>
    <definedName name="_xlnm.Print_Area" localSheetId="23">'11三明莆炎高速路面预防养护工程'!$A$1:$I$39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<sst xmlns="http://schemas.openxmlformats.org/spreadsheetml/2006/main" count="2282" uniqueCount="411">
  <si>
    <r>
      <t>2024-2025</t>
    </r>
    <r>
      <rPr>
        <sz val="20"/>
        <rFont val="宋体"/>
        <charset val="0"/>
      </rPr>
      <t>年三明辖区高速公路路面维修及预防性养护工程施工固化清单</t>
    </r>
  </si>
  <si>
    <t>单位：人民币元</t>
  </si>
  <si>
    <t>序号</t>
  </si>
  <si>
    <t>项目</t>
  </si>
  <si>
    <t>2024年度最高投标限价</t>
  </si>
  <si>
    <t>2024年度投标报价小计</t>
  </si>
  <si>
    <t>2025年度预估系数</t>
  </si>
  <si>
    <t>2025年度投标报价小计</t>
  </si>
  <si>
    <t>投标报价总计</t>
  </si>
  <si>
    <t>三明永宁高速路面修复养护工程</t>
  </si>
  <si>
    <t>三明永宁高速路面预防养护工程</t>
  </si>
  <si>
    <t>三明福银一期高速路面修复养护工程</t>
  </si>
  <si>
    <t>三明福银二期高速路面修复养护工程</t>
  </si>
  <si>
    <t>三明沙厦高速路面修复养护工程</t>
  </si>
  <si>
    <t>三明永漳高速路面修复养护工程</t>
  </si>
  <si>
    <t>三明泉三高速路面修复养护工程</t>
  </si>
  <si>
    <t>三明泉三高速路面预防养护工程</t>
  </si>
  <si>
    <t>三明建泰高速路面修复养护工程</t>
  </si>
  <si>
    <t>三明永武高速路面修复养护工程</t>
  </si>
  <si>
    <t>三明莆炎高速路面预防养护工程</t>
  </si>
  <si>
    <t>投标报价合计</t>
  </si>
  <si>
    <t>00 投标报价汇总表</t>
  </si>
  <si>
    <t>2024年度项目</t>
  </si>
  <si>
    <t>章次</t>
  </si>
  <si>
    <t>科目名称</t>
  </si>
  <si>
    <t>最高投标限价（元）</t>
  </si>
  <si>
    <t>投标报价（元）</t>
  </si>
  <si>
    <t>1</t>
  </si>
  <si>
    <t>100</t>
  </si>
  <si>
    <t xml:space="preserve"> 总则</t>
  </si>
  <si>
    <t>2</t>
  </si>
  <si>
    <t>200</t>
  </si>
  <si>
    <t xml:space="preserve"> 路基工程</t>
  </si>
  <si>
    <t>3</t>
  </si>
  <si>
    <t>300</t>
  </si>
  <si>
    <t xml:space="preserve"> 路面工程</t>
  </si>
  <si>
    <t>4</t>
  </si>
  <si>
    <t>600</t>
  </si>
  <si>
    <t xml:space="preserve"> 交通安全设施工程</t>
  </si>
  <si>
    <t>5</t>
  </si>
  <si>
    <t>第100章至第700章合计</t>
  </si>
  <si>
    <t>6</t>
  </si>
  <si>
    <t>已包含在清单合计中的材料、工程设备、专业工程暂估价合计</t>
  </si>
  <si>
    <t>7</t>
  </si>
  <si>
    <t>清单合计减去材料、工程设备、专业工程暂估价合计</t>
  </si>
  <si>
    <t>8</t>
  </si>
  <si>
    <t>计日工合计</t>
  </si>
  <si>
    <t>9</t>
  </si>
  <si>
    <t>暂列金额（不含计日工总额）</t>
  </si>
  <si>
    <t>10</t>
  </si>
  <si>
    <t>合计</t>
  </si>
  <si>
    <t>01 投标报价汇总表</t>
  </si>
  <si>
    <t xml:space="preserve"> （项目名称）</t>
  </si>
  <si>
    <t>2024年三明永宁高速路面修复养护工程</t>
  </si>
  <si>
    <t>2024年三明永宁高速路面修复养护工程工程量清单表</t>
  </si>
  <si>
    <t>清单 第100章 总则</t>
  </si>
  <si>
    <t>子目号</t>
  </si>
  <si>
    <t>子目名称</t>
  </si>
  <si>
    <t>单位</t>
  </si>
  <si>
    <t>数量</t>
  </si>
  <si>
    <t>最高限制单价（元）</t>
  </si>
  <si>
    <t>最高限制合价（元）</t>
  </si>
  <si>
    <t>投标报价单价（元）</t>
  </si>
  <si>
    <t>投标报价合价（元）</t>
  </si>
  <si>
    <t>101</t>
  </si>
  <si>
    <t>工程保险费</t>
  </si>
  <si>
    <t>101-2</t>
  </si>
  <si>
    <t>第三者责任险</t>
  </si>
  <si>
    <t>总额</t>
  </si>
  <si>
    <t>101-4</t>
  </si>
  <si>
    <t>工伤保险</t>
  </si>
  <si>
    <t>102</t>
  </si>
  <si>
    <t>工程管理</t>
  </si>
  <si>
    <t>102-1</t>
  </si>
  <si>
    <t>竣工文件</t>
  </si>
  <si>
    <t>102-3</t>
  </si>
  <si>
    <t>安全生产费用</t>
  </si>
  <si>
    <t>102-4</t>
  </si>
  <si>
    <t>交通安全布控费</t>
  </si>
  <si>
    <t>102-4-2</t>
  </si>
  <si>
    <t>处</t>
  </si>
  <si>
    <t>清单 第100章  合计   人民币元</t>
  </si>
  <si>
    <t>/</t>
  </si>
  <si>
    <t>清单 第200章 路基工程</t>
  </si>
  <si>
    <t>204</t>
  </si>
  <si>
    <t>排水养护工程</t>
  </si>
  <si>
    <t>204-2</t>
  </si>
  <si>
    <t>增设排水设施</t>
  </si>
  <si>
    <t>204-2-1</t>
  </si>
  <si>
    <t>边沟、排水沟、截水沟</t>
  </si>
  <si>
    <t>204-2-1-4</t>
  </si>
  <si>
    <t>现浇混凝土</t>
  </si>
  <si>
    <t>204-2-1-4-1</t>
  </si>
  <si>
    <t>C20混凝土边沟（含运费）</t>
  </si>
  <si>
    <t>m3</t>
  </si>
  <si>
    <t>204-2-1-5</t>
  </si>
  <si>
    <t>预制安装混凝土</t>
  </si>
  <si>
    <t>204-2-1-5-1</t>
  </si>
  <si>
    <t>预制C20缝隙式排水沟50×50cm（含运费）</t>
  </si>
  <si>
    <t>m</t>
  </si>
  <si>
    <t>204-2-6</t>
  </si>
  <si>
    <t>清淤井、检查井</t>
  </si>
  <si>
    <t>204-2-6-1</t>
  </si>
  <si>
    <t>清淤井（含运费）</t>
  </si>
  <si>
    <t>清单 第200章  合计   人民币元</t>
  </si>
  <si>
    <t>清单 第300章 路面工程</t>
  </si>
  <si>
    <t>302</t>
  </si>
  <si>
    <t>沥青混凝土路面常见病害维修</t>
  </si>
  <si>
    <t>302-1</t>
  </si>
  <si>
    <t>沥青路面裂缝处治</t>
  </si>
  <si>
    <t>302-1-2</t>
  </si>
  <si>
    <t>刻槽灌缝</t>
  </si>
  <si>
    <t>302-1-2-1</t>
  </si>
  <si>
    <t>刻槽灌缝（洞外）</t>
  </si>
  <si>
    <t>302-1-2-2</t>
  </si>
  <si>
    <t>刻槽灌缝（洞内）</t>
  </si>
  <si>
    <t>302-1-5</t>
  </si>
  <si>
    <t>抗裂贴</t>
  </si>
  <si>
    <t>302-1-5-1</t>
  </si>
  <si>
    <t>抗裂贴(32cm)</t>
  </si>
  <si>
    <t>302-2</t>
  </si>
  <si>
    <t>坑槽处治</t>
  </si>
  <si>
    <t>302-2-1</t>
  </si>
  <si>
    <t>热料热补</t>
  </si>
  <si>
    <t>302-2-1-1</t>
  </si>
  <si>
    <t>局部加深处治（AC-16，含运费）</t>
  </si>
  <si>
    <t>302-2-1-2</t>
  </si>
  <si>
    <t>局部加深处治（AC-20，含运费）</t>
  </si>
  <si>
    <t>302-2-1-4</t>
  </si>
  <si>
    <t>局部加深处治铣刨（含运费）</t>
  </si>
  <si>
    <t>305</t>
  </si>
  <si>
    <t>沥青路面功能性修复、结构性补强</t>
  </si>
  <si>
    <t>305-1</t>
  </si>
  <si>
    <t>沥青路面铣刨</t>
  </si>
  <si>
    <t>305-1-2</t>
  </si>
  <si>
    <t>路面铣刨（废料运距1km以下）</t>
  </si>
  <si>
    <t>305-1-2-1</t>
  </si>
  <si>
    <t>上面层（罩面层）铣刨</t>
  </si>
  <si>
    <t>305-1-2-1-3</t>
  </si>
  <si>
    <t>厚45mm（含运费）</t>
  </si>
  <si>
    <t>m2</t>
  </si>
  <si>
    <t>305-1-2-1-4</t>
  </si>
  <si>
    <t>厚50mm（含运费）</t>
  </si>
  <si>
    <t>305-1-2-3</t>
  </si>
  <si>
    <t>下面层铣刨</t>
  </si>
  <si>
    <t>305-1-2-3-2</t>
  </si>
  <si>
    <t>厚55mm（含运费）</t>
  </si>
  <si>
    <t>305-2</t>
  </si>
  <si>
    <t>沥青路面摊铺</t>
  </si>
  <si>
    <t>305-2-1</t>
  </si>
  <si>
    <t>上面层回铺沥青混合料</t>
  </si>
  <si>
    <t>305-2-1-1</t>
  </si>
  <si>
    <t>AC-16C型改性沥青砼</t>
  </si>
  <si>
    <t>305-2-1-1-2</t>
  </si>
  <si>
    <t>305-2-1-1-3</t>
  </si>
  <si>
    <t>305-2-3</t>
  </si>
  <si>
    <t>下面层回铺沥青混合料</t>
  </si>
  <si>
    <t>305-2-3-1</t>
  </si>
  <si>
    <t>AC-20C型</t>
  </si>
  <si>
    <t>305-2-3-3-2</t>
  </si>
  <si>
    <t>305-3</t>
  </si>
  <si>
    <t>路面层间排水盲沟及接缝处治</t>
  </si>
  <si>
    <t>305-3-1</t>
  </si>
  <si>
    <t>路面面层碎石排水盲沟</t>
  </si>
  <si>
    <t>305-3-3</t>
  </si>
  <si>
    <t>立面贴</t>
  </si>
  <si>
    <t>305-3-4</t>
  </si>
  <si>
    <t>Φ200mm双壁镀锌钢管</t>
  </si>
  <si>
    <t>307</t>
  </si>
  <si>
    <t>桥隧沥青铺装养护</t>
  </si>
  <si>
    <t>307-4</t>
  </si>
  <si>
    <t>307-4-2</t>
  </si>
  <si>
    <t>隧道沥青路面铣刨</t>
  </si>
  <si>
    <t>307-4-2-2</t>
  </si>
  <si>
    <t>307-5</t>
  </si>
  <si>
    <t>307-5-2</t>
  </si>
  <si>
    <t>隧道沥青路面摊铺</t>
  </si>
  <si>
    <t>307-5-2-1</t>
  </si>
  <si>
    <t>AC-16C型</t>
  </si>
  <si>
    <t>307-5-2-1-2</t>
  </si>
  <si>
    <t>308</t>
  </si>
  <si>
    <t>透层油和黏层油</t>
  </si>
  <si>
    <t>308-2</t>
  </si>
  <si>
    <t>黏层</t>
  </si>
  <si>
    <t>308-2-2</t>
  </si>
  <si>
    <t>改性乳化沥青粘层</t>
  </si>
  <si>
    <t>308-2-2-1</t>
  </si>
  <si>
    <t>改性乳化沥青粘层（洞外）</t>
  </si>
  <si>
    <t>308-2-2-2</t>
  </si>
  <si>
    <t>改性乳化沥青粘层（洞内）</t>
  </si>
  <si>
    <t>清单 第300章  合计   人民币元</t>
  </si>
  <si>
    <t>清单 第600章 交通安全设施工程</t>
  </si>
  <si>
    <t>605</t>
  </si>
  <si>
    <t>道路交通标线</t>
  </si>
  <si>
    <t>605-2</t>
  </si>
  <si>
    <t>增设道路标线</t>
  </si>
  <si>
    <t>605-2-1</t>
  </si>
  <si>
    <t>热熔型沥青路面标线</t>
  </si>
  <si>
    <t>605-2-2</t>
  </si>
  <si>
    <t>导向箭头</t>
  </si>
  <si>
    <t>清单 第600章  合计   人民币元</t>
  </si>
  <si>
    <t>02 投标报价汇总表</t>
  </si>
  <si>
    <t>2024年三明永宁高速路面预防养护工程</t>
  </si>
  <si>
    <t>2024年三明永宁高速路面预防养护工程工程量清单表</t>
  </si>
  <si>
    <t>清单 第100章  合计   人民币 元</t>
  </si>
  <si>
    <t>304</t>
  </si>
  <si>
    <t>功能性罩面</t>
  </si>
  <si>
    <t>304-2</t>
  </si>
  <si>
    <t>超薄罩面</t>
  </si>
  <si>
    <t>304-2-1</t>
  </si>
  <si>
    <t>1.5cm超薄罩面（含运费）</t>
  </si>
  <si>
    <t>305-1-2-6</t>
  </si>
  <si>
    <t>薄层铣刨</t>
  </si>
  <si>
    <t>305-1-2-6-1</t>
  </si>
  <si>
    <t>0.75cm路面精铣刨（含运费）</t>
  </si>
  <si>
    <t>308-2-3</t>
  </si>
  <si>
    <t>超薄罩面专用粘层</t>
  </si>
  <si>
    <t>308-2-3-1</t>
  </si>
  <si>
    <t>超薄罩面专用粘层（洞外）</t>
  </si>
  <si>
    <t>605-1</t>
  </si>
  <si>
    <t>道路标线清除</t>
  </si>
  <si>
    <t>605-1-2</t>
  </si>
  <si>
    <t>机械清除标线</t>
  </si>
  <si>
    <t>605-2-4</t>
  </si>
  <si>
    <t>热熔型纵向减速标线</t>
  </si>
  <si>
    <t>605-3</t>
  </si>
  <si>
    <t>突起路标</t>
  </si>
  <si>
    <t>605-3-3</t>
  </si>
  <si>
    <t>清除突起路标</t>
  </si>
  <si>
    <t>个</t>
  </si>
  <si>
    <t>清单 第600章  合计   人民币 元</t>
  </si>
  <si>
    <t>03 投标报价汇总表</t>
  </si>
  <si>
    <t>2024年三明福银一期高速路面修复养护工程</t>
  </si>
  <si>
    <t>2024年三明福银一期高速路面修复养护工程工程量清单表</t>
  </si>
  <si>
    <t>薄层罩面</t>
  </si>
  <si>
    <t>1.5cm薄层罩面（含运费）</t>
  </si>
  <si>
    <t>304-2-2</t>
  </si>
  <si>
    <t>2.5cm薄层罩面（洞外,含运费）</t>
  </si>
  <si>
    <t>304-2-3</t>
  </si>
  <si>
    <t>2.5cm薄层罩面（洞内,含运费）</t>
  </si>
  <si>
    <t>305-1-2-1-1</t>
  </si>
  <si>
    <t>厚25mm（含运费）</t>
  </si>
  <si>
    <t>305-1-2-1-2</t>
  </si>
  <si>
    <t>厚40mm（含运费）</t>
  </si>
  <si>
    <t>305-1-2-3-3</t>
  </si>
  <si>
    <t>厚60mm（含运费）</t>
  </si>
  <si>
    <t>305-2-1-1-1</t>
  </si>
  <si>
    <t>305-2-3-3-3</t>
  </si>
  <si>
    <t>305-2-3-3-4</t>
  </si>
  <si>
    <t>厚100mm（含运费）</t>
  </si>
  <si>
    <t>307-4-2-1</t>
  </si>
  <si>
    <t>308-2-3-2</t>
  </si>
  <si>
    <t>超薄罩面专用粘层（洞内）</t>
  </si>
  <si>
    <t>309</t>
  </si>
  <si>
    <t>水泥砼路面</t>
  </si>
  <si>
    <t>309-1</t>
  </si>
  <si>
    <t>挖除水泥混凝土路面</t>
  </si>
  <si>
    <t>309-1-3</t>
  </si>
  <si>
    <t>1.5cm桥面水泥砼面层精铣刨（含运费）</t>
  </si>
  <si>
    <t>309-2</t>
  </si>
  <si>
    <t>水泥混凝土路面</t>
  </si>
  <si>
    <t>309-2-1</t>
  </si>
  <si>
    <t>防水混凝土路面</t>
  </si>
  <si>
    <t>309-2-1-1</t>
  </si>
  <si>
    <t>厚100mmC40防水砼（含运费）</t>
  </si>
  <si>
    <t>清单 第300章  合计   人民币 元</t>
  </si>
  <si>
    <t>04 投标报价汇总表</t>
  </si>
  <si>
    <t>2024年三明福银二期高速路面修复养护工程</t>
  </si>
  <si>
    <t>2024年三明福银二期高速路面修复养护工程工程量清单表</t>
  </si>
  <si>
    <t>2.5cm薄层罩面（洞外，含运费）</t>
  </si>
  <si>
    <t>2.5cm薄层罩面（洞内，含运费）</t>
  </si>
  <si>
    <t>305-2-3-3-1</t>
  </si>
  <si>
    <t>05 投标报价汇总表</t>
  </si>
  <si>
    <t>2024年三明沙厦高速路面修复养护工程</t>
  </si>
  <si>
    <t>2024年三明沙厦高速路面修复养护工程工程量清单表</t>
  </si>
  <si>
    <t>307-4-2-3</t>
  </si>
  <si>
    <t>307-5-2-1-3</t>
  </si>
  <si>
    <t>06 投标报价汇总表</t>
  </si>
  <si>
    <t>2024年三明永漳高速路面修复养护工程</t>
  </si>
  <si>
    <t>2024年三明永漳高速路面修复养护工程工程量清单表</t>
  </si>
  <si>
    <t>07 投标报价汇总表</t>
  </si>
  <si>
    <t>2024年三明高速路面修复养护工程</t>
  </si>
  <si>
    <t>2024年三明泉三高速路面修复养护工程</t>
  </si>
  <si>
    <t>2024年三明泉三高速路面修复养护工程工程量清单表</t>
  </si>
  <si>
    <t>202</t>
  </si>
  <si>
    <t>路基清理与场地清理</t>
  </si>
  <si>
    <t>202-3</t>
  </si>
  <si>
    <t>拆除结构物</t>
  </si>
  <si>
    <t>202-3-3</t>
  </si>
  <si>
    <t xml:space="preserve">拆除砖砌体结构 </t>
  </si>
  <si>
    <t>203</t>
  </si>
  <si>
    <t>路基修复与补强</t>
  </si>
  <si>
    <t>203-1</t>
  </si>
  <si>
    <t>路基挖方（不含塌方及滑坡体的清除）</t>
  </si>
  <si>
    <t>203-1-1</t>
  </si>
  <si>
    <t xml:space="preserve">挖土方 </t>
  </si>
  <si>
    <t>203-6</t>
  </si>
  <si>
    <t>特殊路基处理</t>
  </si>
  <si>
    <t>203-6-3</t>
  </si>
  <si>
    <t>路基沉陷处理</t>
  </si>
  <si>
    <t>203-6-3-2</t>
  </si>
  <si>
    <t>土工合成材料(玻璃纤维格栅)</t>
  </si>
  <si>
    <t>302-1-5-2</t>
  </si>
  <si>
    <t>抗裂贴(洞内)</t>
  </si>
  <si>
    <t>局部加深处治（AC-20，含运费）（再生）</t>
  </si>
  <si>
    <t>303</t>
  </si>
  <si>
    <t>封层</t>
  </si>
  <si>
    <t>303-4</t>
  </si>
  <si>
    <t>碎石封层</t>
  </si>
  <si>
    <t>303-4-1</t>
  </si>
  <si>
    <t>1cm热沥青同步碎石封层</t>
  </si>
  <si>
    <t>305-1-2-5</t>
  </si>
  <si>
    <t>路面接顺铣刨</t>
  </si>
  <si>
    <t>305-1-2-5-3</t>
  </si>
  <si>
    <t>拉坡调平铣刨（含运费）</t>
  </si>
  <si>
    <t>305-2-1-1-5</t>
  </si>
  <si>
    <t>305-2-1-2</t>
  </si>
  <si>
    <t>SMA-13类改性沥青砼</t>
  </si>
  <si>
    <t>305-2-1-2-1</t>
  </si>
  <si>
    <t>305-2-1-2-2</t>
  </si>
  <si>
    <t>305-2-1-2-3</t>
  </si>
  <si>
    <t>305-2-1-2-4</t>
  </si>
  <si>
    <t>厚40mm（再生）（含运费）</t>
  </si>
  <si>
    <t>305-2-1-3</t>
  </si>
  <si>
    <t>厂拌热再生AC-16C型</t>
  </si>
  <si>
    <t>305-2-1-3-3</t>
  </si>
  <si>
    <t>305-2-2</t>
  </si>
  <si>
    <t>中面层回铺沥青混合料</t>
  </si>
  <si>
    <t>305-2-2-1</t>
  </si>
  <si>
    <t>AC-20C型改性沥青砼</t>
  </si>
  <si>
    <t>305-2-2-1-3</t>
  </si>
  <si>
    <t>305-2-2-2</t>
  </si>
  <si>
    <t>厂拌热再生</t>
  </si>
  <si>
    <t>305-2-2-2-1</t>
  </si>
  <si>
    <t>305-2-2-2-1-2</t>
  </si>
  <si>
    <t>305-2-5</t>
  </si>
  <si>
    <t>调坡处治</t>
  </si>
  <si>
    <t>305-2-5-1</t>
  </si>
  <si>
    <t>AC类（厚…mm)</t>
  </si>
  <si>
    <t>305-2-5-1-1</t>
  </si>
  <si>
    <t>SMA-13型（含运费）</t>
  </si>
  <si>
    <t>306</t>
  </si>
  <si>
    <t>局部加宽</t>
  </si>
  <si>
    <t>306-1</t>
  </si>
  <si>
    <t>基层</t>
  </si>
  <si>
    <t>306-1-4</t>
  </si>
  <si>
    <t>15cm级配碎石垫层</t>
  </si>
  <si>
    <t>厚50mm</t>
  </si>
  <si>
    <t>309-1-1</t>
  </si>
  <si>
    <t>挖除水泥混凝土路面 (含运费）</t>
  </si>
  <si>
    <t>1.5cm桥面水泥砼面层精铣刨</t>
  </si>
  <si>
    <t>309-2-1-2</t>
  </si>
  <si>
    <t>厚100mmC35快干混凝土（含运费）</t>
  </si>
  <si>
    <t>309-2-1-3</t>
  </si>
  <si>
    <t>厚260mmC35混凝土（含运费）</t>
  </si>
  <si>
    <t>309-2-5</t>
  </si>
  <si>
    <t>路面钢筋</t>
  </si>
  <si>
    <t>kg</t>
  </si>
  <si>
    <t>310</t>
  </si>
  <si>
    <t>路面附属工程</t>
  </si>
  <si>
    <t>310-4</t>
  </si>
  <si>
    <t>土路肩加固</t>
  </si>
  <si>
    <t>310-4-1</t>
  </si>
  <si>
    <t>现浇混凝土加固土路肩</t>
  </si>
  <si>
    <t>602</t>
  </si>
  <si>
    <t>护栏及栏杆</t>
  </si>
  <si>
    <t>602-2</t>
  </si>
  <si>
    <t>波形梁钢护栏</t>
  </si>
  <si>
    <t>602-2-2</t>
  </si>
  <si>
    <t>拆除波形梁钢护栏</t>
  </si>
  <si>
    <t>602-2-2-1</t>
  </si>
  <si>
    <t>602-2-2-2</t>
  </si>
  <si>
    <t>立柱（φ140）</t>
  </si>
  <si>
    <t>根</t>
  </si>
  <si>
    <t>602-2-4</t>
  </si>
  <si>
    <t>增设波形梁钢护栏</t>
  </si>
  <si>
    <t>602-2-4-1</t>
  </si>
  <si>
    <t>新打立柱（φ140×4.5×2200）</t>
  </si>
  <si>
    <t>602-2-4-2</t>
  </si>
  <si>
    <t>二波形梁板安装（4320*310*85*4）</t>
  </si>
  <si>
    <t>602-2-4-3</t>
  </si>
  <si>
    <t>二波形梁板安装（2320*310*85*4)</t>
  </si>
  <si>
    <t>602-2-4-4</t>
  </si>
  <si>
    <t>安装防阻块</t>
  </si>
  <si>
    <t>605-2-1-1</t>
  </si>
  <si>
    <t>08 投标报价汇总表</t>
  </si>
  <si>
    <t>2024年三明泉三高速路面预防养护工程</t>
  </si>
  <si>
    <t>2024年三明泉三高速路面预防养护工程工程量清单表</t>
  </si>
  <si>
    <t>局部加深处治（AC-16）(含运费）</t>
  </si>
  <si>
    <t>局部加深处治铣刨(含运费）</t>
  </si>
  <si>
    <t>1.5cm超薄罩面(含运费）</t>
  </si>
  <si>
    <t>304-2-4</t>
  </si>
  <si>
    <t>0.6cm冷铺薄层罩面(含运费）</t>
  </si>
  <si>
    <t>0.75cm路面精铣刨(含运费）</t>
  </si>
  <si>
    <t>热熔型沥青路面标线（洞外）</t>
  </si>
  <si>
    <t>09 投标报价汇总表</t>
  </si>
  <si>
    <t>2024年三明建泰高速路面修复养护工程</t>
  </si>
  <si>
    <t>2024年三明建泰高速路面修复养护工程工程量清单表</t>
  </si>
  <si>
    <t>局部加深处治（AC-16）（含运费）</t>
  </si>
  <si>
    <t>AC-16C型（含运费）</t>
  </si>
  <si>
    <t>10 投标报价汇总表</t>
  </si>
  <si>
    <t>2024年三明永武高速路面修复养护工程</t>
  </si>
  <si>
    <t>2024年三明永武高速路面修复养护工程工程量清单表</t>
  </si>
  <si>
    <t>局部加深处治（AC-20）（含运费）</t>
  </si>
  <si>
    <t>11 投标报价汇总表</t>
  </si>
  <si>
    <t>2024年三明莆炎高速路面预防养护工程</t>
  </si>
  <si>
    <t>2024年三明莆炎高速路面预防养护工程工程量清单表</t>
  </si>
  <si>
    <t>303-1</t>
  </si>
  <si>
    <t>微表处</t>
  </si>
  <si>
    <t>303-1-1</t>
  </si>
  <si>
    <t>厚10mm（含运费）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</si>
</sst>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36">
    <font>
      <sz val="10"/>
      <name val="Arial"/>
      <charset val="0"/>
    </font>
    <font>
      <b/>
      <sz val="14"/>
      <color indexed="8"/>
      <name val="宋体"/>
      <charset val="134"/>
    </font>
    <font>
      <b/>
      <sz val="12"/>
      <color indexed="8"/>
      <name val="宋体"/>
      <charset val="134"/>
    </font>
    <font>
      <b/>
      <sz val="8"/>
      <color indexed="8"/>
      <name val="宋体"/>
      <charset val="134"/>
    </font>
    <font>
      <sz val="8"/>
      <color indexed="8"/>
      <name val="宋体"/>
      <charset val="134"/>
    </font>
    <font>
      <sz val="8"/>
      <color indexed="8"/>
      <name val="Arial Narrow"/>
      <charset val="0"/>
    </font>
    <font>
      <b/>
      <sz val="18"/>
      <color indexed="8"/>
      <name val="宋体"/>
      <charset val="134"/>
    </font>
    <font>
      <sz val="10"/>
      <color indexed="8"/>
      <name val="SansSerif"/>
      <charset val="0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</font>
    <font>
      <sz val="14"/>
      <name val="Arial"/>
      <charset val="0"/>
    </font>
    <font>
      <sz val="16"/>
      <name val="宋体"/>
      <charset val="134"/>
    </font>
    <font>
      <sz val="20"/>
      <name val="Arial"/>
      <charset val="0"/>
    </font>
    <font>
      <sz val="14"/>
      <name val="宋体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8"/>
      <color indexed="54"/>
      <name val="宋体"/>
      <charset val="134"/>
    </font>
    <font>
      <i/>
      <sz val="11"/>
      <color indexed="23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  <font>
      <sz val="11"/>
      <color indexed="19"/>
      <name val="宋体"/>
      <charset val="134"/>
    </font>
    <font>
      <sz val="11"/>
      <color indexed="9"/>
      <name val="宋体"/>
      <charset val="134"/>
    </font>
    <font>
      <sz val="20"/>
      <name val="宋体"/>
      <charset val="0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5" borderId="8" applyNumberFormat="0" applyAlignment="0" applyProtection="0">
      <alignment vertical="center"/>
    </xf>
    <xf numFmtId="0" fontId="26" fillId="2" borderId="9" applyNumberFormat="0" applyAlignment="0" applyProtection="0">
      <alignment vertical="center"/>
    </xf>
    <xf numFmtId="0" fontId="27" fillId="2" borderId="8" applyNumberFormat="0" applyAlignment="0" applyProtection="0">
      <alignment vertical="center"/>
    </xf>
    <xf numFmtId="0" fontId="28" fillId="6" borderId="10" applyNumberFormat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</cellStyleXfs>
  <cellXfs count="40">
    <xf numFmtId="0" fontId="0" fillId="0" borderId="0" xfId="0"/>
    <xf numFmtId="0" fontId="0" fillId="0" borderId="0" xfId="0" applyProtection="1"/>
    <xf numFmtId="0" fontId="1" fillId="2" borderId="1" xfId="0" applyFont="1" applyFill="1" applyBorder="1" applyAlignment="1" applyProtection="1">
      <alignment horizontal="center" vertical="top" wrapText="1"/>
    </xf>
    <xf numFmtId="0" fontId="0" fillId="0" borderId="1" xfId="0" applyBorder="1" applyAlignment="1" applyProtection="1"/>
    <xf numFmtId="0" fontId="2" fillId="2" borderId="2" xfId="0" applyFont="1" applyFill="1" applyBorder="1" applyAlignment="1" applyProtection="1">
      <alignment horizontal="center" vertical="center" wrapText="1"/>
    </xf>
    <xf numFmtId="0" fontId="0" fillId="0" borderId="2" xfId="0" applyBorder="1" applyAlignment="1" applyProtection="1"/>
    <xf numFmtId="0" fontId="3" fillId="2" borderId="2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left" vertical="center" wrapText="1"/>
    </xf>
    <xf numFmtId="0" fontId="5" fillId="2" borderId="2" xfId="0" applyFont="1" applyFill="1" applyBorder="1" applyAlignment="1" applyProtection="1">
      <alignment horizontal="right" vertical="center" wrapText="1"/>
    </xf>
    <xf numFmtId="0" fontId="0" fillId="0" borderId="2" xfId="0" applyBorder="1" applyProtection="1"/>
    <xf numFmtId="0" fontId="5" fillId="2" borderId="2" xfId="0" applyNumberFormat="1" applyFont="1" applyFill="1" applyBorder="1" applyAlignment="1" applyProtection="1">
      <alignment horizontal="right" vertical="center" wrapText="1"/>
    </xf>
    <xf numFmtId="0" fontId="0" fillId="3" borderId="2" xfId="0" applyFill="1" applyBorder="1" applyProtection="1">
      <protection locked="0"/>
    </xf>
    <xf numFmtId="0" fontId="4" fillId="2" borderId="3" xfId="0" applyFont="1" applyFill="1" applyBorder="1" applyAlignment="1" applyProtection="1">
      <alignment vertical="center" wrapText="1"/>
    </xf>
    <xf numFmtId="0" fontId="0" fillId="0" borderId="2" xfId="0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left" vertical="center" wrapText="1"/>
    </xf>
    <xf numFmtId="0" fontId="7" fillId="2" borderId="0" xfId="0" applyFont="1" applyFill="1" applyBorder="1" applyAlignment="1" applyProtection="1">
      <alignment horizontal="left" vertical="top" wrapText="1"/>
    </xf>
    <xf numFmtId="0" fontId="4" fillId="2" borderId="4" xfId="0" applyFont="1" applyFill="1" applyBorder="1" applyAlignment="1" applyProtection="1">
      <alignment horizontal="left" wrapText="1"/>
    </xf>
    <xf numFmtId="0" fontId="4" fillId="2" borderId="0" xfId="0" applyFont="1" applyFill="1" applyBorder="1" applyAlignment="1" applyProtection="1">
      <alignment horizontal="center" wrapText="1"/>
    </xf>
    <xf numFmtId="0" fontId="7" fillId="2" borderId="2" xfId="0" applyFont="1" applyFill="1" applyBorder="1" applyAlignment="1" applyProtection="1">
      <alignment horizontal="right" vertical="top" wrapText="1"/>
    </xf>
    <xf numFmtId="0" fontId="4" fillId="2" borderId="2" xfId="0" applyFont="1" applyFill="1" applyBorder="1" applyAlignment="1" applyProtection="1">
      <alignment vertical="center" wrapText="1"/>
    </xf>
    <xf numFmtId="0" fontId="8" fillId="2" borderId="0" xfId="0" applyFont="1" applyFill="1" applyBorder="1" applyAlignment="1" applyProtection="1">
      <alignment horizontal="left" wrapText="1"/>
    </xf>
    <xf numFmtId="0" fontId="9" fillId="2" borderId="0" xfId="0" applyFont="1" applyFill="1" applyBorder="1" applyAlignment="1" applyProtection="1">
      <alignment horizontal="center" wrapText="1"/>
    </xf>
    <xf numFmtId="0" fontId="9" fillId="2" borderId="0" xfId="0" applyFont="1" applyFill="1" applyBorder="1" applyAlignment="1" applyProtection="1">
      <alignment horizontal="left" wrapText="1"/>
    </xf>
    <xf numFmtId="0" fontId="10" fillId="0" borderId="0" xfId="0" applyFont="1" applyProtection="1"/>
    <xf numFmtId="0" fontId="11" fillId="2" borderId="2" xfId="0" applyFont="1" applyFill="1" applyBorder="1" applyAlignment="1" applyProtection="1">
      <alignment horizontal="center" vertical="center" wrapText="1"/>
    </xf>
    <xf numFmtId="0" fontId="9" fillId="2" borderId="2" xfId="0" applyFont="1" applyFill="1" applyBorder="1" applyAlignment="1" applyProtection="1">
      <alignment horizontal="center" vertical="center" wrapText="1"/>
    </xf>
    <xf numFmtId="0" fontId="9" fillId="2" borderId="2" xfId="0" applyNumberFormat="1" applyFont="1" applyFill="1" applyBorder="1" applyAlignment="1" applyProtection="1">
      <alignment horizontal="right" vertical="center" wrapText="1"/>
    </xf>
    <xf numFmtId="0" fontId="9" fillId="2" borderId="2" xfId="0" applyFont="1" applyFill="1" applyBorder="1" applyAlignment="1" applyProtection="1">
      <alignment horizontal="right" vertical="center" wrapText="1"/>
    </xf>
    <xf numFmtId="0" fontId="10" fillId="0" borderId="2" xfId="0" applyFont="1" applyBorder="1" applyProtection="1"/>
    <xf numFmtId="0" fontId="12" fillId="0" borderId="0" xfId="0" applyFont="1" applyProtection="1"/>
    <xf numFmtId="0" fontId="13" fillId="0" borderId="0" xfId="0" applyFont="1" applyAlignment="1" applyProtection="1">
      <alignment horizontal="center" vertical="center" wrapText="1"/>
    </xf>
    <xf numFmtId="0" fontId="14" fillId="0" borderId="0" xfId="0" applyFont="1" applyAlignment="1" applyProtection="1">
      <alignment horizontal="center" vertical="top"/>
    </xf>
    <xf numFmtId="0" fontId="15" fillId="0" borderId="0" xfId="0" applyFont="1" applyAlignment="1" applyProtection="1">
      <alignment horizontal="right"/>
    </xf>
    <xf numFmtId="0" fontId="12" fillId="0" borderId="0" xfId="0" applyFont="1" applyAlignment="1" applyProtection="1">
      <alignment horizontal="right"/>
    </xf>
    <xf numFmtId="0" fontId="13" fillId="0" borderId="2" xfId="0" applyFont="1" applyBorder="1" applyAlignment="1" applyProtection="1">
      <alignment horizontal="center" vertical="center" wrapText="1"/>
    </xf>
    <xf numFmtId="0" fontId="12" fillId="0" borderId="2" xfId="0" applyFont="1" applyBorder="1" applyAlignment="1" applyProtection="1">
      <alignment horizontal="center"/>
    </xf>
    <xf numFmtId="0" fontId="15" fillId="0" borderId="2" xfId="0" applyFont="1" applyBorder="1" applyAlignment="1" applyProtection="1">
      <alignment horizontal="center"/>
    </xf>
    <xf numFmtId="0" fontId="12" fillId="0" borderId="2" xfId="0" applyFont="1" applyBorder="1" applyProtection="1"/>
    <xf numFmtId="0" fontId="12" fillId="0" borderId="2" xfId="0" applyFont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theme="5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colors>
    <mruColors>
      <color rgb="00DDEBF7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7" Type="http://schemas.openxmlformats.org/officeDocument/2006/relationships/sharedStrings" Target="sharedStrings.xml"/><Relationship Id="rId26" Type="http://schemas.openxmlformats.org/officeDocument/2006/relationships/styles" Target="styles.xml"/><Relationship Id="rId25" Type="http://schemas.openxmlformats.org/officeDocument/2006/relationships/theme" Target="theme/theme1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5"/>
  <sheetViews>
    <sheetView tabSelected="1" workbookViewId="0">
      <selection activeCell="E21" sqref="E21"/>
    </sheetView>
  </sheetViews>
  <sheetFormatPr defaultColWidth="9.14285714285714" defaultRowHeight="12.75" outlineLevelCol="6"/>
  <cols>
    <col min="1" max="1" width="9.14285714285714" style="1"/>
    <col min="2" max="2" width="45.7142857142857" style="1" customWidth="1"/>
    <col min="3" max="3" width="23.8571428571429" style="1" customWidth="1"/>
    <col min="4" max="4" width="20.1428571428571" style="1" customWidth="1"/>
    <col min="5" max="5" width="17.2857142857143" style="1" customWidth="1"/>
    <col min="6" max="6" width="19.5714285714286" style="1" customWidth="1"/>
    <col min="7" max="7" width="22.8571428571429" style="1" customWidth="1"/>
    <col min="8" max="16384" width="9.14285714285714" style="1"/>
  </cols>
  <sheetData>
    <row r="1" ht="42.75" customHeight="1" spans="1:7">
      <c r="A1" s="32" t="s">
        <v>0</v>
      </c>
      <c r="B1" s="32"/>
      <c r="C1" s="32"/>
      <c r="D1" s="32"/>
      <c r="E1" s="32"/>
      <c r="F1" s="32"/>
      <c r="G1" s="32"/>
    </row>
    <row r="2" s="30" customFormat="1" ht="18.75" spans="1:7">
      <c r="A2" s="33" t="s">
        <v>1</v>
      </c>
      <c r="B2" s="34"/>
      <c r="C2" s="34"/>
      <c r="D2" s="34"/>
      <c r="E2" s="34"/>
      <c r="F2" s="34"/>
      <c r="G2" s="34"/>
    </row>
    <row r="3" s="31" customFormat="1" ht="49.5" customHeight="1" spans="1:7">
      <c r="A3" s="35" t="s">
        <v>2</v>
      </c>
      <c r="B3" s="35" t="s">
        <v>3</v>
      </c>
      <c r="C3" s="35" t="s">
        <v>4</v>
      </c>
      <c r="D3" s="35" t="s">
        <v>5</v>
      </c>
      <c r="E3" s="35" t="s">
        <v>6</v>
      </c>
      <c r="F3" s="35" t="s">
        <v>7</v>
      </c>
      <c r="G3" s="35" t="s">
        <v>8</v>
      </c>
    </row>
    <row r="4" ht="18.75" spans="1:7">
      <c r="A4" s="36">
        <v>1</v>
      </c>
      <c r="B4" s="37" t="s">
        <v>9</v>
      </c>
      <c r="C4" s="38">
        <f>'01三明永宁路面修复养护工程汇总表'!F14</f>
        <v>9694693</v>
      </c>
      <c r="D4" s="38">
        <f>'01三明永宁路面修复养护工程汇总表'!G14</f>
        <v>421718</v>
      </c>
      <c r="E4" s="39">
        <v>0.7</v>
      </c>
      <c r="F4" s="38">
        <f>ROUND(D4*$E$4,0)</f>
        <v>295203</v>
      </c>
      <c r="G4" s="38">
        <f>D4+F4</f>
        <v>716921</v>
      </c>
    </row>
    <row r="5" ht="18.75" spans="1:7">
      <c r="A5" s="36">
        <v>2</v>
      </c>
      <c r="B5" s="37" t="s">
        <v>10</v>
      </c>
      <c r="C5" s="38">
        <f>'02三明永宁高速路面预防养护工程汇总表'!F13</f>
        <v>6652835</v>
      </c>
      <c r="D5" s="38">
        <f>'02三明永宁高速路面预防养护工程汇总表'!G13</f>
        <v>289540</v>
      </c>
      <c r="E5" s="39"/>
      <c r="F5" s="38">
        <f t="shared" ref="F5:F15" si="0">ROUND(D5*$E$4,0)</f>
        <v>202678</v>
      </c>
      <c r="G5" s="38">
        <f t="shared" ref="G5:G15" si="1">D5+F5</f>
        <v>492218</v>
      </c>
    </row>
    <row r="6" ht="18.75" spans="1:7">
      <c r="A6" s="36">
        <v>3</v>
      </c>
      <c r="B6" s="37" t="s">
        <v>11</v>
      </c>
      <c r="C6" s="38">
        <f>'03三明福银一期高速路面修复养护工程汇总表'!F13</f>
        <v>5750214</v>
      </c>
      <c r="D6" s="38">
        <f>'03三明福银一期高速路面修复养护工程汇总表'!G13</f>
        <v>250319</v>
      </c>
      <c r="E6" s="39"/>
      <c r="F6" s="38">
        <f t="shared" si="0"/>
        <v>175223</v>
      </c>
      <c r="G6" s="38">
        <f t="shared" si="1"/>
        <v>425542</v>
      </c>
    </row>
    <row r="7" ht="18.75" spans="1:7">
      <c r="A7" s="36">
        <v>4</v>
      </c>
      <c r="B7" s="37" t="s">
        <v>12</v>
      </c>
      <c r="C7" s="38">
        <f>'04三明福银二期高速路面修复养护工程汇总表'!F13</f>
        <v>9900750</v>
      </c>
      <c r="D7" s="38">
        <f>'04三明福银二期高速路面修复养护工程汇总表'!G13</f>
        <v>430671</v>
      </c>
      <c r="E7" s="39"/>
      <c r="F7" s="38">
        <f t="shared" si="0"/>
        <v>301470</v>
      </c>
      <c r="G7" s="38">
        <f t="shared" si="1"/>
        <v>732141</v>
      </c>
    </row>
    <row r="8" ht="18.75" spans="1:7">
      <c r="A8" s="36">
        <v>5</v>
      </c>
      <c r="B8" s="37" t="s">
        <v>13</v>
      </c>
      <c r="C8" s="38">
        <f>'05三明沙厦高速路面修复养护工程汇总表'!F13</f>
        <v>6702113</v>
      </c>
      <c r="D8" s="38">
        <f>'05三明沙厦高速路面修复养护工程汇总表'!G13</f>
        <v>291681</v>
      </c>
      <c r="E8" s="39"/>
      <c r="F8" s="38">
        <f t="shared" si="0"/>
        <v>204177</v>
      </c>
      <c r="G8" s="38">
        <f t="shared" si="1"/>
        <v>495858</v>
      </c>
    </row>
    <row r="9" ht="18.75" spans="1:7">
      <c r="A9" s="36">
        <v>6</v>
      </c>
      <c r="B9" s="37" t="s">
        <v>14</v>
      </c>
      <c r="C9" s="38">
        <f>'06三明永漳高速路面修复养护工程汇总表'!F13</f>
        <v>238667</v>
      </c>
      <c r="D9" s="38">
        <f>'06三明永漳高速路面修复养护工程汇总表'!G13</f>
        <v>10825</v>
      </c>
      <c r="E9" s="39"/>
      <c r="F9" s="38">
        <f t="shared" si="0"/>
        <v>7578</v>
      </c>
      <c r="G9" s="38">
        <f t="shared" si="1"/>
        <v>18403</v>
      </c>
    </row>
    <row r="10" ht="18.75" spans="1:7">
      <c r="A10" s="36">
        <v>7</v>
      </c>
      <c r="B10" s="37" t="s">
        <v>15</v>
      </c>
      <c r="C10" s="38">
        <f>'07三明泉三高速路面修复养护工程汇总表'!F15</f>
        <v>27267832</v>
      </c>
      <c r="D10" s="38">
        <f>'07三明泉三高速路面修复养护工程汇总表'!G15</f>
        <v>1185322</v>
      </c>
      <c r="E10" s="39"/>
      <c r="F10" s="38">
        <f t="shared" si="0"/>
        <v>829725</v>
      </c>
      <c r="G10" s="38">
        <f t="shared" si="1"/>
        <v>2015047</v>
      </c>
    </row>
    <row r="11" ht="18.75" spans="1:7">
      <c r="A11" s="36">
        <v>8</v>
      </c>
      <c r="B11" s="37" t="s">
        <v>16</v>
      </c>
      <c r="C11" s="38">
        <f>'08三明泉三高速路面预防养护工程汇总表'!F13</f>
        <v>11632656</v>
      </c>
      <c r="D11" s="38">
        <f>'08三明泉三高速路面预防养护工程汇总表'!G13</f>
        <v>505928</v>
      </c>
      <c r="E11" s="39"/>
      <c r="F11" s="38">
        <f t="shared" si="0"/>
        <v>354150</v>
      </c>
      <c r="G11" s="38">
        <f t="shared" si="1"/>
        <v>860078</v>
      </c>
    </row>
    <row r="12" ht="18.75" spans="1:7">
      <c r="A12" s="36">
        <v>9</v>
      </c>
      <c r="B12" s="37" t="s">
        <v>17</v>
      </c>
      <c r="C12" s="38">
        <f>'09三明建泰高速路面修复养护工程汇总表'!F13</f>
        <v>1098941</v>
      </c>
      <c r="D12" s="38">
        <f>'09三明建泰高速路面修复养护工程汇总表'!G13</f>
        <v>48207</v>
      </c>
      <c r="E12" s="39"/>
      <c r="F12" s="38">
        <f t="shared" si="0"/>
        <v>33745</v>
      </c>
      <c r="G12" s="38">
        <f t="shared" si="1"/>
        <v>81952</v>
      </c>
    </row>
    <row r="13" ht="18.75" spans="1:7">
      <c r="A13" s="36">
        <v>10</v>
      </c>
      <c r="B13" s="37" t="s">
        <v>18</v>
      </c>
      <c r="C13" s="38">
        <f>'10三明永武高速路面修复养护工程汇总表'!F13</f>
        <v>1327456</v>
      </c>
      <c r="D13" s="38">
        <f>'10三明永武高速路面修复养护工程汇总表'!G13</f>
        <v>58137</v>
      </c>
      <c r="E13" s="39"/>
      <c r="F13" s="38">
        <f t="shared" si="0"/>
        <v>40696</v>
      </c>
      <c r="G13" s="38">
        <f t="shared" si="1"/>
        <v>98833</v>
      </c>
    </row>
    <row r="14" ht="18.75" spans="1:7">
      <c r="A14" s="36">
        <v>11</v>
      </c>
      <c r="B14" s="37" t="s">
        <v>19</v>
      </c>
      <c r="C14" s="38">
        <f>'11三明莆炎高速路面预防养护工程汇总表'!F13</f>
        <v>466454</v>
      </c>
      <c r="D14" s="38">
        <f>'11三明莆炎高速路面预防养护工程汇总表'!G13</f>
        <v>20724</v>
      </c>
      <c r="E14" s="39"/>
      <c r="F14" s="38">
        <f t="shared" si="0"/>
        <v>14507</v>
      </c>
      <c r="G14" s="38">
        <f t="shared" si="1"/>
        <v>35231</v>
      </c>
    </row>
    <row r="15" ht="18.75" spans="1:7">
      <c r="A15" s="37" t="s">
        <v>20</v>
      </c>
      <c r="B15" s="36"/>
      <c r="C15" s="38">
        <f>SUM(C4:C14)</f>
        <v>80732611</v>
      </c>
      <c r="D15" s="38">
        <f>SUM(D4:D14)</f>
        <v>3513072</v>
      </c>
      <c r="E15" s="39"/>
      <c r="F15" s="38">
        <f>SUM(F4:F14)</f>
        <v>2459152</v>
      </c>
      <c r="G15" s="38">
        <f>SUM(G4:G14)</f>
        <v>5972224</v>
      </c>
    </row>
  </sheetData>
  <sheetProtection password="8600" sheet="1" formatColumns="0" formatRows="0" objects="1"/>
  <mergeCells count="4">
    <mergeCell ref="A1:G1"/>
    <mergeCell ref="A2:G2"/>
    <mergeCell ref="A15:B15"/>
    <mergeCell ref="E4:E15"/>
  </mergeCells>
  <pageMargins left="0.590277777777778" right="0.590277777777778" top="1" bottom="1" header="0.5" footer="0.5"/>
  <pageSetup paperSize="9" scale="86" fitToHeight="0" orientation="landscape" horizont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workbookViewId="0">
      <selection activeCell="F18" sqref="F18"/>
    </sheetView>
  </sheetViews>
  <sheetFormatPr defaultColWidth="9.14285714285714" defaultRowHeight="12.75" outlineLevelCol="6"/>
  <cols>
    <col min="1" max="1" width="6.71428571428571" style="1" customWidth="1"/>
    <col min="2" max="2" width="8.42857142857143" style="1" customWidth="1"/>
    <col min="3" max="3" width="16.8571428571429" style="1" customWidth="1"/>
    <col min="4" max="4" width="11.7142857142857" style="1" customWidth="1"/>
    <col min="5" max="5" width="25.7142857142857" style="1" customWidth="1"/>
    <col min="6" max="6" width="16.5714285714286" style="1" customWidth="1"/>
    <col min="7" max="7" width="16.1428571428571" style="1" customWidth="1"/>
    <col min="8" max="16384" width="9.14285714285714" style="1"/>
  </cols>
  <sheetData>
    <row r="1" ht="27" customHeight="1" spans="1:6">
      <c r="A1" s="15" t="s">
        <v>21</v>
      </c>
      <c r="B1" s="15"/>
      <c r="C1" s="15"/>
      <c r="D1" s="15"/>
      <c r="E1" s="15"/>
      <c r="F1" s="15"/>
    </row>
    <row r="2" ht="30" customHeight="1" spans="1:7">
      <c r="A2" s="21" t="s">
        <v>22</v>
      </c>
      <c r="B2" s="21"/>
      <c r="C2" s="21"/>
      <c r="D2" s="22"/>
      <c r="E2" s="23"/>
      <c r="F2" s="23"/>
      <c r="G2" s="24"/>
    </row>
    <row r="3" ht="39" customHeight="1" spans="1:7">
      <c r="A3" s="25" t="s">
        <v>2</v>
      </c>
      <c r="B3" s="25" t="s">
        <v>23</v>
      </c>
      <c r="C3" s="25" t="s">
        <v>24</v>
      </c>
      <c r="D3" s="25"/>
      <c r="E3" s="25"/>
      <c r="F3" s="25" t="s">
        <v>25</v>
      </c>
      <c r="G3" s="25" t="s">
        <v>26</v>
      </c>
    </row>
    <row r="4" ht="15" customHeight="1" spans="1:7">
      <c r="A4" s="26" t="s">
        <v>27</v>
      </c>
      <c r="B4" s="26" t="s">
        <v>28</v>
      </c>
      <c r="C4" s="26" t="s">
        <v>29</v>
      </c>
      <c r="D4" s="26"/>
      <c r="E4" s="26"/>
      <c r="F4" s="27">
        <f>'01三明永宁路面修复养护工程汇总表'!F5+'02三明永宁高速路面预防养护工程汇总表'!F5+'03三明福银一期高速路面修复养护工程汇总表'!F5+'04三明福银二期高速路面修复养护工程汇总表'!F5+'05三明沙厦高速路面修复养护工程汇总表'!F5+'06三明永漳高速路面修复养护工程汇总表'!F5+'07三明泉三高速路面修复养护工程汇总表'!F6+'08三明泉三高速路面预防养护工程汇总表'!F5+'09三明建泰高速路面修复养护工程汇总表'!F5+'10三明永武高速路面修复养护工程汇总表'!F5+'11三明莆炎高速路面预防养护工程汇总表'!F5</f>
        <v>1750979</v>
      </c>
      <c r="G4" s="27">
        <f>'01三明永宁路面修复养护工程汇总表'!G5+'02三明永宁高速路面预防养护工程汇总表'!G5+'03三明福银一期高速路面修复养护工程汇总表'!G5+'04三明福银二期高速路面修复养护工程汇总表'!G5+'05三明沙厦高速路面修复养护工程汇总表'!G5+'06三明永漳高速路面修复养护工程汇总表'!G5+'07三明泉三高速路面修复养护工程汇总表'!G6+'08三明泉三高速路面预防养护工程汇总表'!G5+'09三明建泰高速路面修复养护工程汇总表'!G5+'10三明永武高速路面修复养护工程汇总表'!G5+'11三明莆炎高速路面预防养护工程汇总表'!G5</f>
        <v>1161637</v>
      </c>
    </row>
    <row r="5" ht="15" customHeight="1" spans="1:7">
      <c r="A5" s="26" t="s">
        <v>30</v>
      </c>
      <c r="B5" s="26" t="s">
        <v>31</v>
      </c>
      <c r="C5" s="26" t="s">
        <v>32</v>
      </c>
      <c r="D5" s="26"/>
      <c r="E5" s="26"/>
      <c r="F5" s="27">
        <f>'01三明永宁路面修复养护工程汇总表'!F6+'07三明泉三高速路面修复养护工程汇总表'!F7</f>
        <v>207101</v>
      </c>
      <c r="G5" s="27">
        <f>'01三明永宁路面修复养护工程汇总表'!G6+'07三明泉三高速路面修复养护工程汇总表'!G7</f>
        <v>0</v>
      </c>
    </row>
    <row r="6" ht="15" customHeight="1" spans="1:7">
      <c r="A6" s="26" t="s">
        <v>33</v>
      </c>
      <c r="B6" s="26" t="s">
        <v>34</v>
      </c>
      <c r="C6" s="26" t="s">
        <v>35</v>
      </c>
      <c r="D6" s="26"/>
      <c r="E6" s="26"/>
      <c r="F6" s="27">
        <f>'01三明永宁路面修复养护工程汇总表'!F7+'02三明永宁高速路面预防养护工程汇总表'!F6+'03三明福银一期高速路面修复养护工程汇总表'!F6+'04三明福银二期高速路面修复养护工程汇总表'!F6+'05三明沙厦高速路面修复养护工程汇总表'!F6+'06三明永漳高速路面修复养护工程汇总表'!F6+'07三明泉三高速路面修复养护工程汇总表'!F8+'08三明泉三高速路面预防养护工程汇总表'!F6+'09三明建泰高速路面修复养护工程汇总表'!F6+'10三明永武高速路面修复养护工程汇总表'!F6+'11三明莆炎高速路面预防养护工程汇总表'!F6</f>
        <v>73546097</v>
      </c>
      <c r="G6" s="27">
        <f>'01三明永宁路面修复养护工程汇总表'!G7+'02三明永宁高速路面预防养护工程汇总表'!G6+'03三明福银一期高速路面修复养护工程汇总表'!G6+'04三明福银二期高速路面修复养护工程汇总表'!G6+'05三明沙厦高速路面修复养护工程汇总表'!G6+'06三明永漳高速路面修复养护工程汇总表'!G6+'07三明泉三高速路面修复养护工程汇总表'!G8+'08三明泉三高速路面预防养护工程汇总表'!G6+'09三明建泰高速路面修复养护工程汇总表'!G6+'10三明永武高速路面修复养护工程汇总表'!G6+'11三明莆炎高速路面预防养护工程汇总表'!G6</f>
        <v>0</v>
      </c>
    </row>
    <row r="7" ht="15" customHeight="1" spans="1:7">
      <c r="A7" s="26" t="s">
        <v>36</v>
      </c>
      <c r="B7" s="26" t="s">
        <v>37</v>
      </c>
      <c r="C7" s="26" t="s">
        <v>38</v>
      </c>
      <c r="D7" s="26"/>
      <c r="E7" s="26"/>
      <c r="F7" s="27">
        <f>'01三明永宁路面修复养护工程汇总表'!F8+'02三明永宁高速路面预防养护工程汇总表'!F7+'03三明福银一期高速路面修复养护工程汇总表'!F7+'04三明福银二期高速路面修复养护工程汇总表'!F7+'05三明沙厦高速路面修复养护工程汇总表'!F7+'06三明永漳高速路面修复养护工程汇总表'!F7+'07三明泉三高速路面修复养护工程汇总表'!F9+'08三明泉三高速路面预防养护工程汇总表'!F7+'09三明建泰高速路面修复养护工程汇总表'!F7+'10三明永武高速路面修复养护工程汇总表'!F7+'11三明莆炎高速路面预防养护工程汇总表'!F7</f>
        <v>2876999</v>
      </c>
      <c r="G7" s="27">
        <f>'01三明永宁路面修复养护工程汇总表'!G8+'02三明永宁高速路面预防养护工程汇总表'!G7+'03三明福银一期高速路面修复养护工程汇总表'!G7+'04三明福银二期高速路面修复养护工程汇总表'!G7+'05三明沙厦高速路面修复养护工程汇总表'!G7+'06三明永漳高速路面修复养护工程汇总表'!G7+'07三明泉三高速路面修复养护工程汇总表'!G9+'08三明泉三高速路面预防养护工程汇总表'!G7+'09三明建泰高速路面修复养护工程汇总表'!G7+'10三明永武高速路面修复养护工程汇总表'!G7+'11三明莆炎高速路面预防养护工程汇总表'!G7</f>
        <v>0</v>
      </c>
    </row>
    <row r="8" ht="15" customHeight="1" spans="1:7">
      <c r="A8" s="26" t="s">
        <v>39</v>
      </c>
      <c r="B8" s="26" t="s">
        <v>40</v>
      </c>
      <c r="C8" s="26"/>
      <c r="D8" s="26"/>
      <c r="E8" s="26"/>
      <c r="F8" s="27">
        <f>SUM(F4:F7)</f>
        <v>78381176</v>
      </c>
      <c r="G8" s="27">
        <f>SUM(G4:G7)</f>
        <v>1161637</v>
      </c>
    </row>
    <row r="9" ht="15" customHeight="1" spans="1:7">
      <c r="A9" s="26" t="s">
        <v>41</v>
      </c>
      <c r="B9" s="26" t="s">
        <v>42</v>
      </c>
      <c r="C9" s="26"/>
      <c r="D9" s="26"/>
      <c r="E9" s="26"/>
      <c r="F9" s="28"/>
      <c r="G9" s="29"/>
    </row>
    <row r="10" ht="15" customHeight="1" spans="1:7">
      <c r="A10" s="26" t="s">
        <v>43</v>
      </c>
      <c r="B10" s="26" t="s">
        <v>44</v>
      </c>
      <c r="C10" s="26"/>
      <c r="D10" s="26"/>
      <c r="E10" s="26"/>
      <c r="F10" s="27">
        <f>SUM(F8:F9)</f>
        <v>78381176</v>
      </c>
      <c r="G10" s="27">
        <f>SUM(G8:G9)</f>
        <v>1161637</v>
      </c>
    </row>
    <row r="11" ht="15" customHeight="1" spans="1:7">
      <c r="A11" s="26" t="s">
        <v>45</v>
      </c>
      <c r="B11" s="26" t="s">
        <v>46</v>
      </c>
      <c r="C11" s="26"/>
      <c r="D11" s="26"/>
      <c r="E11" s="26"/>
      <c r="F11" s="28"/>
      <c r="G11" s="29"/>
    </row>
    <row r="12" ht="15" customHeight="1" spans="1:7">
      <c r="A12" s="26" t="s">
        <v>47</v>
      </c>
      <c r="B12" s="26" t="s">
        <v>48</v>
      </c>
      <c r="C12" s="26"/>
      <c r="D12" s="26"/>
      <c r="E12" s="26"/>
      <c r="F12" s="27">
        <f>'01三明永宁路面修复养护工程汇总表'!F13+'02三明永宁高速路面预防养护工程汇总表'!F12+'03三明福银一期高速路面修复养护工程汇总表'!F12+'04三明福银二期高速路面修复养护工程汇总表'!F12+'05三明沙厦高速路面修复养护工程汇总表'!F12+'06三明永漳高速路面修复养护工程汇总表'!F12+'07三明泉三高速路面修复养护工程汇总表'!F14+'08三明泉三高速路面预防养护工程汇总表'!F12+'09三明建泰高速路面修复养护工程汇总表'!F12+'10三明永武高速路面修复养护工程汇总表'!F12+'11三明莆炎高速路面预防养护工程汇总表'!F12</f>
        <v>2351435</v>
      </c>
      <c r="G12" s="29">
        <f>F12</f>
        <v>2351435</v>
      </c>
    </row>
    <row r="13" ht="15" customHeight="1" spans="1:7">
      <c r="A13" s="26" t="s">
        <v>49</v>
      </c>
      <c r="B13" s="26" t="s">
        <v>50</v>
      </c>
      <c r="C13" s="26"/>
      <c r="D13" s="26"/>
      <c r="E13" s="26"/>
      <c r="F13" s="27">
        <f>SUM(F10:F12)</f>
        <v>80732611</v>
      </c>
      <c r="G13" s="29">
        <f>SUM(G10:G12)</f>
        <v>3513072</v>
      </c>
    </row>
  </sheetData>
  <sheetProtection password="8600" sheet="1" formatColumns="0" formatRows="0" objects="1"/>
  <mergeCells count="14">
    <mergeCell ref="A1:F1"/>
    <mergeCell ref="A2:C2"/>
    <mergeCell ref="E2:F2"/>
    <mergeCell ref="C3:E3"/>
    <mergeCell ref="C4:E4"/>
    <mergeCell ref="C5:E5"/>
    <mergeCell ref="C6:E6"/>
    <mergeCell ref="C7:E7"/>
    <mergeCell ref="B8:E8"/>
    <mergeCell ref="B9:E9"/>
    <mergeCell ref="B10:E10"/>
    <mergeCell ref="B11:E11"/>
    <mergeCell ref="B12:E12"/>
    <mergeCell ref="B13:E13"/>
  </mergeCells>
  <pageMargins left="0.196527777777778" right="0.196527777777778" top="0.196527777777778" bottom="0.196527777777778" header="0" footer="0"/>
  <pageSetup paperSize="9" fitToWidth="595" fitToHeight="832" orientation="portrait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4"/>
  <sheetViews>
    <sheetView workbookViewId="0">
      <selection activeCell="I20" sqref="I20"/>
    </sheetView>
  </sheetViews>
  <sheetFormatPr defaultColWidth="9.14285714285714" defaultRowHeight="12.75" outlineLevelCol="6"/>
  <cols>
    <col min="1" max="1" width="6.71428571428571" style="1" customWidth="1"/>
    <col min="2" max="2" width="8.42857142857143" style="1" customWidth="1"/>
    <col min="3" max="3" width="16.8571428571429" style="1" customWidth="1"/>
    <col min="4" max="4" width="11.7142857142857" style="1" customWidth="1"/>
    <col min="5" max="5" width="25.7142857142857" style="1" customWidth="1"/>
    <col min="6" max="6" width="16.8571428571429" style="1" customWidth="1"/>
    <col min="7" max="7" width="13" style="1" customWidth="1"/>
    <col min="8" max="16384" width="9.14285714285714" style="1"/>
  </cols>
  <sheetData>
    <row r="1" ht="27" customHeight="1" spans="1:6">
      <c r="A1" s="15" t="s">
        <v>51</v>
      </c>
      <c r="B1" s="15"/>
      <c r="C1" s="15"/>
      <c r="D1" s="15"/>
      <c r="E1" s="15"/>
      <c r="F1" s="15"/>
    </row>
    <row r="2" ht="30" customHeight="1" spans="1:6">
      <c r="A2" s="17" t="s">
        <v>22</v>
      </c>
      <c r="B2" s="17"/>
      <c r="C2" s="17"/>
      <c r="D2" s="18" t="s">
        <v>52</v>
      </c>
      <c r="E2" s="17" t="s">
        <v>53</v>
      </c>
      <c r="F2" s="17"/>
    </row>
    <row r="3" ht="3.95" customHeight="1" spans="1:6">
      <c r="A3" s="16"/>
      <c r="B3" s="16"/>
      <c r="C3" s="16"/>
      <c r="D3" s="16"/>
      <c r="E3" s="16"/>
      <c r="F3" s="16"/>
    </row>
    <row r="4" ht="24.95" customHeight="1" spans="1:7">
      <c r="A4" s="6" t="s">
        <v>2</v>
      </c>
      <c r="B4" s="6" t="s">
        <v>23</v>
      </c>
      <c r="C4" s="6" t="s">
        <v>24</v>
      </c>
      <c r="D4" s="6"/>
      <c r="E4" s="6"/>
      <c r="F4" s="6" t="s">
        <v>25</v>
      </c>
      <c r="G4" s="6" t="s">
        <v>26</v>
      </c>
    </row>
    <row r="5" ht="15" customHeight="1" spans="1:7">
      <c r="A5" s="7" t="s">
        <v>27</v>
      </c>
      <c r="B5" s="7" t="s">
        <v>28</v>
      </c>
      <c r="C5" s="7" t="s">
        <v>29</v>
      </c>
      <c r="D5" s="7"/>
      <c r="E5" s="7"/>
      <c r="F5" s="11">
        <v>221738</v>
      </c>
      <c r="G5" s="10">
        <f>'01三明永宁高速路面修复养护工程'!H12</f>
        <v>139348</v>
      </c>
    </row>
    <row r="6" ht="15" customHeight="1" spans="1:7">
      <c r="A6" s="7" t="s">
        <v>30</v>
      </c>
      <c r="B6" s="7" t="s">
        <v>31</v>
      </c>
      <c r="C6" s="7" t="s">
        <v>32</v>
      </c>
      <c r="D6" s="7"/>
      <c r="E6" s="7"/>
      <c r="F6" s="11">
        <v>71236</v>
      </c>
      <c r="G6" s="10">
        <f>'01三明永宁高速路面修复养护工程'!H24</f>
        <v>0</v>
      </c>
    </row>
    <row r="7" ht="15" customHeight="1" spans="1:7">
      <c r="A7" s="7" t="s">
        <v>33</v>
      </c>
      <c r="B7" s="7" t="s">
        <v>34</v>
      </c>
      <c r="C7" s="7" t="s">
        <v>35</v>
      </c>
      <c r="D7" s="7"/>
      <c r="E7" s="7"/>
      <c r="F7" s="11">
        <v>8882242</v>
      </c>
      <c r="G7" s="10">
        <f>'01三明永宁高速路面修复养护工程'!H72</f>
        <v>0</v>
      </c>
    </row>
    <row r="8" ht="15" customHeight="1" spans="1:7">
      <c r="A8" s="7" t="s">
        <v>36</v>
      </c>
      <c r="B8" s="7" t="s">
        <v>37</v>
      </c>
      <c r="C8" s="7" t="s">
        <v>38</v>
      </c>
      <c r="D8" s="7"/>
      <c r="E8" s="7"/>
      <c r="F8" s="11">
        <v>237107</v>
      </c>
      <c r="G8" s="10">
        <f>'01三明永宁高速路面修复养护工程'!H79</f>
        <v>0</v>
      </c>
    </row>
    <row r="9" ht="15" customHeight="1" spans="1:7">
      <c r="A9" s="7" t="s">
        <v>39</v>
      </c>
      <c r="B9" s="7" t="s">
        <v>40</v>
      </c>
      <c r="C9" s="7"/>
      <c r="D9" s="7"/>
      <c r="E9" s="7"/>
      <c r="F9" s="11">
        <v>9412323</v>
      </c>
      <c r="G9" s="10">
        <f>SUM(G5:G8)</f>
        <v>139348</v>
      </c>
    </row>
    <row r="10" ht="15" customHeight="1" spans="1:7">
      <c r="A10" s="7" t="s">
        <v>41</v>
      </c>
      <c r="B10" s="7" t="s">
        <v>42</v>
      </c>
      <c r="C10" s="7"/>
      <c r="D10" s="7"/>
      <c r="E10" s="7"/>
      <c r="F10" s="9"/>
      <c r="G10" s="10"/>
    </row>
    <row r="11" ht="15" customHeight="1" spans="1:7">
      <c r="A11" s="7" t="s">
        <v>43</v>
      </c>
      <c r="B11" s="7" t="s">
        <v>44</v>
      </c>
      <c r="C11" s="7"/>
      <c r="D11" s="7"/>
      <c r="E11" s="7"/>
      <c r="F11" s="11">
        <v>9412323</v>
      </c>
      <c r="G11" s="10">
        <f>G9</f>
        <v>139348</v>
      </c>
    </row>
    <row r="12" ht="15" customHeight="1" spans="1:7">
      <c r="A12" s="7" t="s">
        <v>45</v>
      </c>
      <c r="B12" s="7" t="s">
        <v>46</v>
      </c>
      <c r="C12" s="7"/>
      <c r="D12" s="7"/>
      <c r="E12" s="7"/>
      <c r="F12" s="9"/>
      <c r="G12" s="10"/>
    </row>
    <row r="13" ht="15" customHeight="1" spans="1:7">
      <c r="A13" s="7" t="s">
        <v>47</v>
      </c>
      <c r="B13" s="7" t="s">
        <v>48</v>
      </c>
      <c r="C13" s="7"/>
      <c r="D13" s="7"/>
      <c r="E13" s="7"/>
      <c r="F13" s="11">
        <v>282370</v>
      </c>
      <c r="G13" s="10">
        <f>F13</f>
        <v>282370</v>
      </c>
    </row>
    <row r="14" ht="15" customHeight="1" spans="1:7">
      <c r="A14" s="7" t="s">
        <v>49</v>
      </c>
      <c r="B14" s="7" t="s">
        <v>50</v>
      </c>
      <c r="C14" s="7"/>
      <c r="D14" s="7"/>
      <c r="E14" s="7"/>
      <c r="F14" s="11">
        <v>9694693</v>
      </c>
      <c r="G14" s="10">
        <f>SUM(G11:G13)</f>
        <v>421718</v>
      </c>
    </row>
  </sheetData>
  <sheetProtection password="8600" sheet="1" formatColumns="0" formatRows="0" objects="1"/>
  <mergeCells count="14">
    <mergeCell ref="A1:F1"/>
    <mergeCell ref="A2:C2"/>
    <mergeCell ref="E2:F2"/>
    <mergeCell ref="C4:E4"/>
    <mergeCell ref="C5:E5"/>
    <mergeCell ref="C6:E6"/>
    <mergeCell ref="C7:E7"/>
    <mergeCell ref="C8:E8"/>
    <mergeCell ref="B9:E9"/>
    <mergeCell ref="B10:E10"/>
    <mergeCell ref="B11:E11"/>
    <mergeCell ref="B12:E12"/>
    <mergeCell ref="B13:E13"/>
    <mergeCell ref="B14:E14"/>
  </mergeCells>
  <pageMargins left="0.196527777777778" right="0.196527777777778" top="0.196527777777778" bottom="0.196527777777778" header="0" footer="0"/>
  <pageSetup paperSize="9" fitToHeight="0" orientation="portrait" horizontalDpi="300" verticalDpi="300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79"/>
  <sheetViews>
    <sheetView workbookViewId="0">
      <selection activeCell="G8" sqref="G8"/>
    </sheetView>
  </sheetViews>
  <sheetFormatPr defaultColWidth="9.14285714285714" defaultRowHeight="12.75" outlineLevelCol="7"/>
  <cols>
    <col min="1" max="1" width="8.42857142857143" style="1" customWidth="1"/>
    <col min="2" max="2" width="35.7142857142857" style="1" customWidth="1"/>
    <col min="3" max="3" width="6.71428571428571" style="1" customWidth="1"/>
    <col min="4" max="4" width="10.1428571428571" style="1" customWidth="1"/>
    <col min="5" max="6" width="17.5714285714286" style="1" customWidth="1"/>
    <col min="7" max="8" width="17.7142857142857" style="1" customWidth="1"/>
    <col min="9" max="9" width="6.42857142857143" style="1" customWidth="1"/>
    <col min="10" max="16384" width="9.14285714285714" style="1"/>
  </cols>
  <sheetData>
    <row r="1" ht="33" customHeight="1" spans="1:8">
      <c r="A1" s="2" t="s">
        <v>54</v>
      </c>
      <c r="B1" s="2"/>
      <c r="C1" s="2"/>
      <c r="D1" s="2"/>
      <c r="E1" s="2"/>
      <c r="F1" s="2"/>
      <c r="G1" s="2"/>
      <c r="H1" s="2"/>
    </row>
    <row r="2" ht="21.95" customHeight="1" spans="1:8">
      <c r="A2" s="4" t="s">
        <v>55</v>
      </c>
      <c r="B2" s="4"/>
      <c r="C2" s="4"/>
      <c r="D2" s="4"/>
      <c r="E2" s="4"/>
      <c r="F2" s="4"/>
      <c r="G2" s="5"/>
      <c r="H2" s="5"/>
    </row>
    <row r="3" ht="30" customHeight="1" spans="1:8">
      <c r="A3" s="6" t="s">
        <v>56</v>
      </c>
      <c r="B3" s="6" t="s">
        <v>57</v>
      </c>
      <c r="C3" s="6" t="s">
        <v>58</v>
      </c>
      <c r="D3" s="6" t="s">
        <v>59</v>
      </c>
      <c r="E3" s="6" t="s">
        <v>60</v>
      </c>
      <c r="F3" s="6" t="s">
        <v>61</v>
      </c>
      <c r="G3" s="6" t="s">
        <v>62</v>
      </c>
      <c r="H3" s="6" t="s">
        <v>63</v>
      </c>
    </row>
    <row r="4" ht="15" customHeight="1" spans="1:8">
      <c r="A4" s="7" t="s">
        <v>64</v>
      </c>
      <c r="B4" s="8" t="s">
        <v>65</v>
      </c>
      <c r="C4" s="7"/>
      <c r="D4" s="9"/>
      <c r="E4" s="9"/>
      <c r="F4" s="9"/>
      <c r="G4" s="10"/>
      <c r="H4" s="10"/>
    </row>
    <row r="5" ht="15" customHeight="1" spans="1:8">
      <c r="A5" s="7" t="s">
        <v>66</v>
      </c>
      <c r="B5" s="8" t="s">
        <v>67</v>
      </c>
      <c r="C5" s="7" t="s">
        <v>68</v>
      </c>
      <c r="D5" s="11">
        <v>1</v>
      </c>
      <c r="E5" s="11">
        <v>455</v>
      </c>
      <c r="F5" s="11">
        <v>455</v>
      </c>
      <c r="G5" s="10">
        <f>E5</f>
        <v>455</v>
      </c>
      <c r="H5" s="10">
        <f>ROUND(D5*G5,0)</f>
        <v>455</v>
      </c>
    </row>
    <row r="6" ht="15" customHeight="1" spans="1:8">
      <c r="A6" s="7" t="s">
        <v>69</v>
      </c>
      <c r="B6" s="8" t="s">
        <v>70</v>
      </c>
      <c r="C6" s="7" t="s">
        <v>68</v>
      </c>
      <c r="D6" s="11">
        <v>1</v>
      </c>
      <c r="E6" s="11">
        <v>13889</v>
      </c>
      <c r="F6" s="11">
        <v>13889</v>
      </c>
      <c r="G6" s="10">
        <f>ROUND((H24+H72+H79)*0.0015,0)</f>
        <v>0</v>
      </c>
      <c r="H6" s="10">
        <f>ROUND(D6*G6,0)</f>
        <v>0</v>
      </c>
    </row>
    <row r="7" ht="15" customHeight="1" spans="1:8">
      <c r="A7" s="7" t="s">
        <v>71</v>
      </c>
      <c r="B7" s="8" t="s">
        <v>72</v>
      </c>
      <c r="C7" s="7"/>
      <c r="D7" s="9"/>
      <c r="E7" s="9"/>
      <c r="F7" s="9"/>
      <c r="G7" s="10"/>
      <c r="H7" s="10"/>
    </row>
    <row r="8" ht="15" customHeight="1" spans="1:8">
      <c r="A8" s="7" t="s">
        <v>73</v>
      </c>
      <c r="B8" s="8" t="s">
        <v>74</v>
      </c>
      <c r="C8" s="7" t="s">
        <v>68</v>
      </c>
      <c r="D8" s="11">
        <v>1</v>
      </c>
      <c r="E8" s="11">
        <v>1818</v>
      </c>
      <c r="F8" s="11">
        <v>1818</v>
      </c>
      <c r="G8" s="12"/>
      <c r="H8" s="10">
        <f>ROUND(D8*G8,0)</f>
        <v>0</v>
      </c>
    </row>
    <row r="9" ht="15" customHeight="1" spans="1:8">
      <c r="A9" s="7" t="s">
        <v>75</v>
      </c>
      <c r="B9" s="8" t="s">
        <v>76</v>
      </c>
      <c r="C9" s="7" t="s">
        <v>68</v>
      </c>
      <c r="D9" s="11">
        <v>1</v>
      </c>
      <c r="E9" s="11">
        <v>138893</v>
      </c>
      <c r="F9" s="11">
        <v>138893</v>
      </c>
      <c r="G9" s="10">
        <f>E9</f>
        <v>138893</v>
      </c>
      <c r="H9" s="10">
        <f>ROUND(D9*G9,0)</f>
        <v>138893</v>
      </c>
    </row>
    <row r="10" ht="15" customHeight="1" spans="1:8">
      <c r="A10" s="7" t="s">
        <v>77</v>
      </c>
      <c r="B10" s="8" t="s">
        <v>78</v>
      </c>
      <c r="C10" s="7"/>
      <c r="D10" s="9"/>
      <c r="E10" s="9"/>
      <c r="F10" s="9"/>
      <c r="G10" s="10"/>
      <c r="H10" s="10"/>
    </row>
    <row r="11" ht="15" customHeight="1" spans="1:8">
      <c r="A11" s="7" t="s">
        <v>79</v>
      </c>
      <c r="B11" s="8" t="s">
        <v>78</v>
      </c>
      <c r="C11" s="7" t="s">
        <v>80</v>
      </c>
      <c r="D11" s="11">
        <v>88</v>
      </c>
      <c r="E11" s="11">
        <v>757.76</v>
      </c>
      <c r="F11" s="11">
        <v>66683</v>
      </c>
      <c r="G11" s="12"/>
      <c r="H11" s="10">
        <f>ROUND(D11*G11,0)</f>
        <v>0</v>
      </c>
    </row>
    <row r="12" ht="15" customHeight="1" spans="1:8">
      <c r="A12" s="7" t="s">
        <v>81</v>
      </c>
      <c r="B12" s="7"/>
      <c r="C12" s="7"/>
      <c r="D12" s="7"/>
      <c r="E12" s="7"/>
      <c r="F12" s="20">
        <f>SUM(F4:F11)</f>
        <v>221738</v>
      </c>
      <c r="G12" s="14" t="s">
        <v>82</v>
      </c>
      <c r="H12" s="10">
        <f>SUM(H4:H11)</f>
        <v>139348</v>
      </c>
    </row>
    <row r="13" ht="21.95" customHeight="1" spans="1:8">
      <c r="A13" s="4" t="s">
        <v>83</v>
      </c>
      <c r="B13" s="4"/>
      <c r="C13" s="4"/>
      <c r="D13" s="4"/>
      <c r="E13" s="4"/>
      <c r="F13" s="4"/>
      <c r="G13" s="4"/>
      <c r="H13" s="4"/>
    </row>
    <row r="14" ht="17.1" customHeight="1" spans="1:8">
      <c r="A14" s="6" t="s">
        <v>56</v>
      </c>
      <c r="B14" s="6" t="s">
        <v>57</v>
      </c>
      <c r="C14" s="6" t="s">
        <v>58</v>
      </c>
      <c r="D14" s="6" t="s">
        <v>59</v>
      </c>
      <c r="E14" s="6" t="s">
        <v>60</v>
      </c>
      <c r="F14" s="6" t="s">
        <v>61</v>
      </c>
      <c r="G14" s="6" t="s">
        <v>62</v>
      </c>
      <c r="H14" s="6" t="s">
        <v>63</v>
      </c>
    </row>
    <row r="15" ht="15" customHeight="1" spans="1:8">
      <c r="A15" s="7" t="s">
        <v>84</v>
      </c>
      <c r="B15" s="8" t="s">
        <v>85</v>
      </c>
      <c r="C15" s="7"/>
      <c r="D15" s="9"/>
      <c r="E15" s="9"/>
      <c r="F15" s="9"/>
      <c r="G15" s="10"/>
      <c r="H15" s="10"/>
    </row>
    <row r="16" ht="15" customHeight="1" spans="1:8">
      <c r="A16" s="7" t="s">
        <v>86</v>
      </c>
      <c r="B16" s="8" t="s">
        <v>87</v>
      </c>
      <c r="C16" s="7"/>
      <c r="D16" s="9"/>
      <c r="E16" s="9"/>
      <c r="F16" s="9"/>
      <c r="G16" s="10"/>
      <c r="H16" s="10"/>
    </row>
    <row r="17" ht="15" customHeight="1" spans="1:8">
      <c r="A17" s="7" t="s">
        <v>88</v>
      </c>
      <c r="B17" s="8" t="s">
        <v>89</v>
      </c>
      <c r="C17" s="7"/>
      <c r="D17" s="9"/>
      <c r="E17" s="9"/>
      <c r="F17" s="9"/>
      <c r="G17" s="10"/>
      <c r="H17" s="10"/>
    </row>
    <row r="18" ht="15" customHeight="1" spans="1:8">
      <c r="A18" s="7" t="s">
        <v>90</v>
      </c>
      <c r="B18" s="8" t="s">
        <v>91</v>
      </c>
      <c r="C18" s="7"/>
      <c r="D18" s="9"/>
      <c r="E18" s="9"/>
      <c r="F18" s="9"/>
      <c r="G18" s="10"/>
      <c r="H18" s="10"/>
    </row>
    <row r="19" ht="15" customHeight="1" spans="1:8">
      <c r="A19" s="7" t="s">
        <v>92</v>
      </c>
      <c r="B19" s="8" t="s">
        <v>93</v>
      </c>
      <c r="C19" s="7" t="s">
        <v>94</v>
      </c>
      <c r="D19" s="11">
        <v>6</v>
      </c>
      <c r="E19" s="11">
        <v>926.67</v>
      </c>
      <c r="F19" s="11">
        <v>5560</v>
      </c>
      <c r="G19" s="12"/>
      <c r="H19" s="10">
        <f>ROUND(D19*G19,0)</f>
        <v>0</v>
      </c>
    </row>
    <row r="20" ht="15" customHeight="1" spans="1:8">
      <c r="A20" s="7" t="s">
        <v>95</v>
      </c>
      <c r="B20" s="8" t="s">
        <v>96</v>
      </c>
      <c r="C20" s="7"/>
      <c r="D20" s="9"/>
      <c r="E20" s="9"/>
      <c r="F20" s="9"/>
      <c r="G20" s="10"/>
      <c r="H20" s="10"/>
    </row>
    <row r="21" ht="15" customHeight="1" spans="1:8">
      <c r="A21" s="7" t="s">
        <v>97</v>
      </c>
      <c r="B21" s="8" t="s">
        <v>98</v>
      </c>
      <c r="C21" s="7" t="s">
        <v>99</v>
      </c>
      <c r="D21" s="11">
        <v>198.4</v>
      </c>
      <c r="E21" s="11">
        <v>328.72</v>
      </c>
      <c r="F21" s="11">
        <v>65218</v>
      </c>
      <c r="G21" s="12"/>
      <c r="H21" s="10">
        <f>ROUND(D21*G21,0)</f>
        <v>0</v>
      </c>
    </row>
    <row r="22" ht="15" customHeight="1" spans="1:8">
      <c r="A22" s="7" t="s">
        <v>100</v>
      </c>
      <c r="B22" s="8" t="s">
        <v>101</v>
      </c>
      <c r="C22" s="7"/>
      <c r="D22" s="9"/>
      <c r="E22" s="9"/>
      <c r="F22" s="9"/>
      <c r="G22" s="10"/>
      <c r="H22" s="10"/>
    </row>
    <row r="23" ht="15" customHeight="1" spans="1:8">
      <c r="A23" s="7" t="s">
        <v>102</v>
      </c>
      <c r="B23" s="8" t="s">
        <v>103</v>
      </c>
      <c r="C23" s="7" t="s">
        <v>80</v>
      </c>
      <c r="D23" s="11">
        <v>2</v>
      </c>
      <c r="E23" s="11">
        <v>229</v>
      </c>
      <c r="F23" s="11">
        <v>458</v>
      </c>
      <c r="G23" s="12"/>
      <c r="H23" s="10">
        <f>ROUND(D23*G23,0)</f>
        <v>0</v>
      </c>
    </row>
    <row r="24" ht="15" customHeight="1" spans="1:8">
      <c r="A24" s="7" t="s">
        <v>104</v>
      </c>
      <c r="B24" s="7"/>
      <c r="C24" s="7"/>
      <c r="D24" s="7"/>
      <c r="E24" s="7"/>
      <c r="F24" s="20">
        <f>SUM(F15:F23)</f>
        <v>71236</v>
      </c>
      <c r="G24" s="14" t="s">
        <v>82</v>
      </c>
      <c r="H24" s="10">
        <f>SUM(H15:H23)</f>
        <v>0</v>
      </c>
    </row>
    <row r="25" ht="21.95" customHeight="1" spans="1:8">
      <c r="A25" s="4" t="s">
        <v>105</v>
      </c>
      <c r="B25" s="4"/>
      <c r="C25" s="4"/>
      <c r="D25" s="4"/>
      <c r="E25" s="4"/>
      <c r="F25" s="4"/>
      <c r="G25" s="5"/>
      <c r="H25" s="5"/>
    </row>
    <row r="26" ht="17.1" customHeight="1" spans="1:8">
      <c r="A26" s="6" t="s">
        <v>56</v>
      </c>
      <c r="B26" s="6" t="s">
        <v>57</v>
      </c>
      <c r="C26" s="6" t="s">
        <v>58</v>
      </c>
      <c r="D26" s="6" t="s">
        <v>59</v>
      </c>
      <c r="E26" s="6" t="s">
        <v>60</v>
      </c>
      <c r="F26" s="6" t="s">
        <v>61</v>
      </c>
      <c r="G26" s="6" t="s">
        <v>62</v>
      </c>
      <c r="H26" s="6" t="s">
        <v>63</v>
      </c>
    </row>
    <row r="27" ht="15" customHeight="1" spans="1:8">
      <c r="A27" s="7" t="s">
        <v>106</v>
      </c>
      <c r="B27" s="8" t="s">
        <v>107</v>
      </c>
      <c r="C27" s="7"/>
      <c r="D27" s="9"/>
      <c r="E27" s="9"/>
      <c r="F27" s="9"/>
      <c r="G27" s="10"/>
      <c r="H27" s="10"/>
    </row>
    <row r="28" ht="15" customHeight="1" spans="1:8">
      <c r="A28" s="7" t="s">
        <v>108</v>
      </c>
      <c r="B28" s="8" t="s">
        <v>109</v>
      </c>
      <c r="C28" s="7"/>
      <c r="D28" s="9"/>
      <c r="E28" s="9"/>
      <c r="F28" s="9"/>
      <c r="G28" s="10"/>
      <c r="H28" s="10"/>
    </row>
    <row r="29" ht="15" customHeight="1" spans="1:8">
      <c r="A29" s="7" t="s">
        <v>110</v>
      </c>
      <c r="B29" s="8" t="s">
        <v>111</v>
      </c>
      <c r="C29" s="7"/>
      <c r="D29" s="9"/>
      <c r="E29" s="9"/>
      <c r="F29" s="9"/>
      <c r="G29" s="10"/>
      <c r="H29" s="10"/>
    </row>
    <row r="30" ht="15" customHeight="1" spans="1:8">
      <c r="A30" s="7" t="s">
        <v>112</v>
      </c>
      <c r="B30" s="8" t="s">
        <v>113</v>
      </c>
      <c r="C30" s="7" t="s">
        <v>99</v>
      </c>
      <c r="D30" s="11">
        <v>755</v>
      </c>
      <c r="E30" s="11">
        <v>12.66</v>
      </c>
      <c r="F30" s="11">
        <v>9558</v>
      </c>
      <c r="G30" s="12"/>
      <c r="H30" s="10">
        <f>ROUND(D30*G30,0)</f>
        <v>0</v>
      </c>
    </row>
    <row r="31" ht="15" customHeight="1" spans="1:8">
      <c r="A31" s="7" t="s">
        <v>114</v>
      </c>
      <c r="B31" s="8" t="s">
        <v>115</v>
      </c>
      <c r="C31" s="7" t="s">
        <v>99</v>
      </c>
      <c r="D31" s="11">
        <v>578</v>
      </c>
      <c r="E31" s="11">
        <v>15.06</v>
      </c>
      <c r="F31" s="11">
        <v>8705</v>
      </c>
      <c r="G31" s="12"/>
      <c r="H31" s="10">
        <f>ROUND(D31*G31,0)</f>
        <v>0</v>
      </c>
    </row>
    <row r="32" ht="15" customHeight="1" spans="1:8">
      <c r="A32" s="7" t="s">
        <v>116</v>
      </c>
      <c r="B32" s="8" t="s">
        <v>117</v>
      </c>
      <c r="C32" s="7"/>
      <c r="D32" s="9"/>
      <c r="E32" s="9"/>
      <c r="F32" s="9"/>
      <c r="G32" s="10"/>
      <c r="H32" s="10"/>
    </row>
    <row r="33" ht="15" customHeight="1" spans="1:8">
      <c r="A33" s="7" t="s">
        <v>118</v>
      </c>
      <c r="B33" s="8" t="s">
        <v>119</v>
      </c>
      <c r="C33" s="7" t="s">
        <v>99</v>
      </c>
      <c r="D33" s="11">
        <v>726</v>
      </c>
      <c r="E33" s="11">
        <v>11.11</v>
      </c>
      <c r="F33" s="11">
        <v>8066</v>
      </c>
      <c r="G33" s="12"/>
      <c r="H33" s="10">
        <f>ROUND(D33*G33,0)</f>
        <v>0</v>
      </c>
    </row>
    <row r="34" ht="15" customHeight="1" spans="1:8">
      <c r="A34" s="7" t="s">
        <v>120</v>
      </c>
      <c r="B34" s="8" t="s">
        <v>121</v>
      </c>
      <c r="C34" s="7"/>
      <c r="D34" s="9"/>
      <c r="E34" s="9"/>
      <c r="F34" s="9"/>
      <c r="G34" s="10"/>
      <c r="H34" s="10"/>
    </row>
    <row r="35" ht="15" customHeight="1" spans="1:8">
      <c r="A35" s="7" t="s">
        <v>122</v>
      </c>
      <c r="B35" s="8" t="s">
        <v>123</v>
      </c>
      <c r="C35" s="7"/>
      <c r="D35" s="9"/>
      <c r="E35" s="9"/>
      <c r="F35" s="9"/>
      <c r="G35" s="10"/>
      <c r="H35" s="10"/>
    </row>
    <row r="36" ht="15" customHeight="1" spans="1:8">
      <c r="A36" s="7" t="s">
        <v>124</v>
      </c>
      <c r="B36" s="8" t="s">
        <v>125</v>
      </c>
      <c r="C36" s="7" t="s">
        <v>94</v>
      </c>
      <c r="D36" s="11">
        <v>88.576</v>
      </c>
      <c r="E36" s="11">
        <v>2935.84</v>
      </c>
      <c r="F36" s="11">
        <v>260045</v>
      </c>
      <c r="G36" s="12"/>
      <c r="H36" s="10">
        <f>ROUND(D36*G36,0)</f>
        <v>0</v>
      </c>
    </row>
    <row r="37" ht="15" customHeight="1" spans="1:8">
      <c r="A37" s="7" t="s">
        <v>126</v>
      </c>
      <c r="B37" s="8" t="s">
        <v>127</v>
      </c>
      <c r="C37" s="7" t="s">
        <v>94</v>
      </c>
      <c r="D37" s="11">
        <v>41.704</v>
      </c>
      <c r="E37" s="11">
        <v>2920.27</v>
      </c>
      <c r="F37" s="11">
        <v>121787</v>
      </c>
      <c r="G37" s="12"/>
      <c r="H37" s="10">
        <f>ROUND(D37*G37,0)</f>
        <v>0</v>
      </c>
    </row>
    <row r="38" ht="15" customHeight="1" spans="1:8">
      <c r="A38" s="7" t="s">
        <v>128</v>
      </c>
      <c r="B38" s="8" t="s">
        <v>129</v>
      </c>
      <c r="C38" s="7" t="s">
        <v>94</v>
      </c>
      <c r="D38" s="11">
        <v>135.34</v>
      </c>
      <c r="E38" s="11">
        <v>328.63</v>
      </c>
      <c r="F38" s="11">
        <v>44477</v>
      </c>
      <c r="G38" s="12"/>
      <c r="H38" s="10">
        <f>ROUND(D38*G38,0)</f>
        <v>0</v>
      </c>
    </row>
    <row r="39" ht="15" customHeight="1" spans="1:8">
      <c r="A39" s="7" t="s">
        <v>130</v>
      </c>
      <c r="B39" s="8" t="s">
        <v>131</v>
      </c>
      <c r="C39" s="7"/>
      <c r="D39" s="9"/>
      <c r="E39" s="9"/>
      <c r="F39" s="9"/>
      <c r="G39" s="10"/>
      <c r="H39" s="10"/>
    </row>
    <row r="40" ht="15" customHeight="1" spans="1:8">
      <c r="A40" s="7" t="s">
        <v>132</v>
      </c>
      <c r="B40" s="8" t="s">
        <v>133</v>
      </c>
      <c r="C40" s="7"/>
      <c r="D40" s="9"/>
      <c r="E40" s="9"/>
      <c r="F40" s="9"/>
      <c r="G40" s="10"/>
      <c r="H40" s="10"/>
    </row>
    <row r="41" ht="15" customHeight="1" spans="1:8">
      <c r="A41" s="7" t="s">
        <v>134</v>
      </c>
      <c r="B41" s="8" t="s">
        <v>135</v>
      </c>
      <c r="C41" s="7"/>
      <c r="D41" s="9"/>
      <c r="E41" s="9"/>
      <c r="F41" s="9"/>
      <c r="G41" s="10"/>
      <c r="H41" s="10"/>
    </row>
    <row r="42" ht="15" customHeight="1" spans="1:8">
      <c r="A42" s="7" t="s">
        <v>136</v>
      </c>
      <c r="B42" s="8" t="s">
        <v>137</v>
      </c>
      <c r="C42" s="7"/>
      <c r="D42" s="9"/>
      <c r="E42" s="9"/>
      <c r="F42" s="9"/>
      <c r="G42" s="10"/>
      <c r="H42" s="10"/>
    </row>
    <row r="43" ht="15" customHeight="1" spans="1:8">
      <c r="A43" s="7" t="s">
        <v>138</v>
      </c>
      <c r="B43" s="8" t="s">
        <v>139</v>
      </c>
      <c r="C43" s="7" t="s">
        <v>140</v>
      </c>
      <c r="D43" s="11">
        <v>44398.25</v>
      </c>
      <c r="E43" s="11">
        <v>15.8</v>
      </c>
      <c r="F43" s="11">
        <v>701492</v>
      </c>
      <c r="G43" s="12"/>
      <c r="H43" s="10">
        <f>ROUND(D43*G43,0)</f>
        <v>0</v>
      </c>
    </row>
    <row r="44" ht="15" customHeight="1" spans="1:8">
      <c r="A44" s="7" t="s">
        <v>141</v>
      </c>
      <c r="B44" s="8" t="s">
        <v>142</v>
      </c>
      <c r="C44" s="7" t="s">
        <v>140</v>
      </c>
      <c r="D44" s="11">
        <v>1631.25</v>
      </c>
      <c r="E44" s="11">
        <v>18.14</v>
      </c>
      <c r="F44" s="11">
        <v>29591</v>
      </c>
      <c r="G44" s="12"/>
      <c r="H44" s="10">
        <f>ROUND(D44*G44,0)</f>
        <v>0</v>
      </c>
    </row>
    <row r="45" ht="15" customHeight="1" spans="1:8">
      <c r="A45" s="7" t="s">
        <v>143</v>
      </c>
      <c r="B45" s="8" t="s">
        <v>144</v>
      </c>
      <c r="C45" s="7"/>
      <c r="D45" s="9"/>
      <c r="E45" s="9"/>
      <c r="F45" s="9"/>
      <c r="G45" s="10"/>
      <c r="H45" s="10"/>
    </row>
    <row r="46" ht="15" customHeight="1" spans="1:8">
      <c r="A46" s="7" t="s">
        <v>145</v>
      </c>
      <c r="B46" s="8" t="s">
        <v>146</v>
      </c>
      <c r="C46" s="7" t="s">
        <v>140</v>
      </c>
      <c r="D46" s="11">
        <v>22059.5</v>
      </c>
      <c r="E46" s="11">
        <v>18.89</v>
      </c>
      <c r="F46" s="11">
        <v>416704</v>
      </c>
      <c r="G46" s="12"/>
      <c r="H46" s="10">
        <f>ROUND(D46*G46,0)</f>
        <v>0</v>
      </c>
    </row>
    <row r="47" ht="15" customHeight="1" spans="1:8">
      <c r="A47" s="7" t="s">
        <v>147</v>
      </c>
      <c r="B47" s="8" t="s">
        <v>148</v>
      </c>
      <c r="C47" s="7"/>
      <c r="D47" s="9"/>
      <c r="E47" s="9"/>
      <c r="F47" s="9"/>
      <c r="G47" s="10"/>
      <c r="H47" s="10"/>
    </row>
    <row r="48" ht="15" customHeight="1" spans="1:8">
      <c r="A48" s="7" t="s">
        <v>149</v>
      </c>
      <c r="B48" s="8" t="s">
        <v>150</v>
      </c>
      <c r="C48" s="7"/>
      <c r="D48" s="9"/>
      <c r="E48" s="9"/>
      <c r="F48" s="9"/>
      <c r="G48" s="10"/>
      <c r="H48" s="10"/>
    </row>
    <row r="49" ht="15" customHeight="1" spans="1:8">
      <c r="A49" s="7" t="s">
        <v>151</v>
      </c>
      <c r="B49" s="8" t="s">
        <v>152</v>
      </c>
      <c r="C49" s="7"/>
      <c r="D49" s="9"/>
      <c r="E49" s="9"/>
      <c r="F49" s="9"/>
      <c r="G49" s="10"/>
      <c r="H49" s="10"/>
    </row>
    <row r="50" ht="15" customHeight="1" spans="1:8">
      <c r="A50" s="7" t="s">
        <v>153</v>
      </c>
      <c r="B50" s="8" t="s">
        <v>139</v>
      </c>
      <c r="C50" s="7" t="s">
        <v>140</v>
      </c>
      <c r="D50" s="11">
        <v>44393.75</v>
      </c>
      <c r="E50" s="11">
        <v>67.03</v>
      </c>
      <c r="F50" s="11">
        <v>2975713</v>
      </c>
      <c r="G50" s="12"/>
      <c r="H50" s="10">
        <f>ROUND(D50*G50,0)</f>
        <v>0</v>
      </c>
    </row>
    <row r="51" ht="15" customHeight="1" spans="1:8">
      <c r="A51" s="7" t="s">
        <v>154</v>
      </c>
      <c r="B51" s="8" t="s">
        <v>142</v>
      </c>
      <c r="C51" s="7" t="s">
        <v>140</v>
      </c>
      <c r="D51" s="11">
        <v>1631.25</v>
      </c>
      <c r="E51" s="11">
        <v>74.52</v>
      </c>
      <c r="F51" s="11">
        <v>121561</v>
      </c>
      <c r="G51" s="12"/>
      <c r="H51" s="10">
        <f>ROUND(D51*G51,0)</f>
        <v>0</v>
      </c>
    </row>
    <row r="52" ht="15" customHeight="1" spans="1:8">
      <c r="A52" s="7" t="s">
        <v>155</v>
      </c>
      <c r="B52" s="8" t="s">
        <v>156</v>
      </c>
      <c r="C52" s="7"/>
      <c r="D52" s="9"/>
      <c r="E52" s="9"/>
      <c r="F52" s="9"/>
      <c r="G52" s="10"/>
      <c r="H52" s="10"/>
    </row>
    <row r="53" ht="15" customHeight="1" spans="1:8">
      <c r="A53" s="7" t="s">
        <v>157</v>
      </c>
      <c r="B53" s="8" t="s">
        <v>158</v>
      </c>
      <c r="C53" s="7"/>
      <c r="D53" s="9"/>
      <c r="E53" s="9"/>
      <c r="F53" s="9"/>
      <c r="G53" s="10"/>
      <c r="H53" s="10"/>
    </row>
    <row r="54" ht="15" customHeight="1" spans="1:8">
      <c r="A54" s="7" t="s">
        <v>159</v>
      </c>
      <c r="B54" s="8" t="s">
        <v>146</v>
      </c>
      <c r="C54" s="7" t="s">
        <v>140</v>
      </c>
      <c r="D54" s="11">
        <v>22055</v>
      </c>
      <c r="E54" s="11">
        <v>81.94</v>
      </c>
      <c r="F54" s="11">
        <v>1807187</v>
      </c>
      <c r="G54" s="12"/>
      <c r="H54" s="10">
        <f>ROUND(D54*G54,0)</f>
        <v>0</v>
      </c>
    </row>
    <row r="55" ht="15" customHeight="1" spans="1:8">
      <c r="A55" s="7" t="s">
        <v>160</v>
      </c>
      <c r="B55" s="8" t="s">
        <v>161</v>
      </c>
      <c r="C55" s="7"/>
      <c r="D55" s="9"/>
      <c r="E55" s="9"/>
      <c r="F55" s="9"/>
      <c r="G55" s="10"/>
      <c r="H55" s="10"/>
    </row>
    <row r="56" ht="15" customHeight="1" spans="1:8">
      <c r="A56" s="7" t="s">
        <v>162</v>
      </c>
      <c r="B56" s="8" t="s">
        <v>163</v>
      </c>
      <c r="C56" s="7" t="s">
        <v>94</v>
      </c>
      <c r="D56" s="11">
        <v>4.93</v>
      </c>
      <c r="E56" s="11">
        <v>220.28</v>
      </c>
      <c r="F56" s="11">
        <v>1086</v>
      </c>
      <c r="G56" s="12"/>
      <c r="H56" s="10">
        <f>ROUND(D56*G56,0)</f>
        <v>0</v>
      </c>
    </row>
    <row r="57" ht="15" customHeight="1" spans="1:8">
      <c r="A57" s="7" t="s">
        <v>164</v>
      </c>
      <c r="B57" s="8" t="s">
        <v>165</v>
      </c>
      <c r="C57" s="7" t="s">
        <v>140</v>
      </c>
      <c r="D57" s="11">
        <v>982.35</v>
      </c>
      <c r="E57" s="11">
        <v>85.92</v>
      </c>
      <c r="F57" s="11">
        <v>84404</v>
      </c>
      <c r="G57" s="12"/>
      <c r="H57" s="10">
        <f>ROUND(D57*G57,0)</f>
        <v>0</v>
      </c>
    </row>
    <row r="58" ht="15" customHeight="1" spans="1:8">
      <c r="A58" s="7" t="s">
        <v>166</v>
      </c>
      <c r="B58" s="8" t="s">
        <v>167</v>
      </c>
      <c r="C58" s="7" t="s">
        <v>99</v>
      </c>
      <c r="D58" s="11">
        <v>35.2</v>
      </c>
      <c r="E58" s="11">
        <v>30.6</v>
      </c>
      <c r="F58" s="11">
        <v>1077</v>
      </c>
      <c r="G58" s="12"/>
      <c r="H58" s="10">
        <f>ROUND(D58*G58,0)</f>
        <v>0</v>
      </c>
    </row>
    <row r="59" ht="15" customHeight="1" spans="1:8">
      <c r="A59" s="7" t="s">
        <v>168</v>
      </c>
      <c r="B59" s="8" t="s">
        <v>169</v>
      </c>
      <c r="C59" s="7"/>
      <c r="D59" s="9"/>
      <c r="E59" s="9"/>
      <c r="F59" s="9"/>
      <c r="G59" s="10"/>
      <c r="H59" s="10"/>
    </row>
    <row r="60" ht="15" customHeight="1" spans="1:8">
      <c r="A60" s="7" t="s">
        <v>170</v>
      </c>
      <c r="B60" s="8" t="s">
        <v>133</v>
      </c>
      <c r="C60" s="7"/>
      <c r="D60" s="9"/>
      <c r="E60" s="9"/>
      <c r="F60" s="9"/>
      <c r="G60" s="10"/>
      <c r="H60" s="10"/>
    </row>
    <row r="61" ht="15" customHeight="1" spans="1:8">
      <c r="A61" s="7" t="s">
        <v>171</v>
      </c>
      <c r="B61" s="8" t="s">
        <v>172</v>
      </c>
      <c r="C61" s="7"/>
      <c r="D61" s="9"/>
      <c r="E61" s="9"/>
      <c r="F61" s="9"/>
      <c r="G61" s="10"/>
      <c r="H61" s="10"/>
    </row>
    <row r="62" ht="15" customHeight="1" spans="1:8">
      <c r="A62" s="7" t="s">
        <v>173</v>
      </c>
      <c r="B62" s="8" t="s">
        <v>142</v>
      </c>
      <c r="C62" s="7" t="s">
        <v>140</v>
      </c>
      <c r="D62" s="11">
        <v>21660</v>
      </c>
      <c r="E62" s="11">
        <v>20.33</v>
      </c>
      <c r="F62" s="11">
        <v>440348</v>
      </c>
      <c r="G62" s="12"/>
      <c r="H62" s="10">
        <f>ROUND(D62*G62,0)</f>
        <v>0</v>
      </c>
    </row>
    <row r="63" ht="15" customHeight="1" spans="1:8">
      <c r="A63" s="7" t="s">
        <v>174</v>
      </c>
      <c r="B63" s="8" t="s">
        <v>148</v>
      </c>
      <c r="C63" s="7"/>
      <c r="D63" s="9"/>
      <c r="E63" s="9"/>
      <c r="F63" s="9"/>
      <c r="G63" s="10"/>
      <c r="H63" s="10"/>
    </row>
    <row r="64" ht="15" customHeight="1" spans="1:8">
      <c r="A64" s="7" t="s">
        <v>175</v>
      </c>
      <c r="B64" s="8" t="s">
        <v>176</v>
      </c>
      <c r="C64" s="7"/>
      <c r="D64" s="9"/>
      <c r="E64" s="9"/>
      <c r="F64" s="9"/>
      <c r="G64" s="10"/>
      <c r="H64" s="10"/>
    </row>
    <row r="65" ht="15" customHeight="1" spans="1:8">
      <c r="A65" s="7" t="s">
        <v>177</v>
      </c>
      <c r="B65" s="8" t="s">
        <v>178</v>
      </c>
      <c r="C65" s="7"/>
      <c r="D65" s="9"/>
      <c r="E65" s="9"/>
      <c r="F65" s="9"/>
      <c r="G65" s="10"/>
      <c r="H65" s="10"/>
    </row>
    <row r="66" ht="15" customHeight="1" spans="1:8">
      <c r="A66" s="7" t="s">
        <v>179</v>
      </c>
      <c r="B66" s="8" t="s">
        <v>142</v>
      </c>
      <c r="C66" s="7" t="s">
        <v>140</v>
      </c>
      <c r="D66" s="11">
        <v>21660</v>
      </c>
      <c r="E66" s="11">
        <v>76.35</v>
      </c>
      <c r="F66" s="11">
        <v>1653741</v>
      </c>
      <c r="G66" s="12"/>
      <c r="H66" s="10">
        <f>ROUND(D66*G66,0)</f>
        <v>0</v>
      </c>
    </row>
    <row r="67" ht="15" customHeight="1" spans="1:8">
      <c r="A67" s="7" t="s">
        <v>180</v>
      </c>
      <c r="B67" s="8" t="s">
        <v>181</v>
      </c>
      <c r="C67" s="7"/>
      <c r="D67" s="9"/>
      <c r="E67" s="9"/>
      <c r="F67" s="9"/>
      <c r="G67" s="10"/>
      <c r="H67" s="10"/>
    </row>
    <row r="68" ht="15" customHeight="1" spans="1:8">
      <c r="A68" s="7" t="s">
        <v>182</v>
      </c>
      <c r="B68" s="8" t="s">
        <v>183</v>
      </c>
      <c r="C68" s="7"/>
      <c r="D68" s="9"/>
      <c r="E68" s="9"/>
      <c r="F68" s="9"/>
      <c r="G68" s="10"/>
      <c r="H68" s="10"/>
    </row>
    <row r="69" ht="15" customHeight="1" spans="1:8">
      <c r="A69" s="7" t="s">
        <v>184</v>
      </c>
      <c r="B69" s="8" t="s">
        <v>185</v>
      </c>
      <c r="C69" s="7"/>
      <c r="D69" s="9"/>
      <c r="E69" s="9"/>
      <c r="F69" s="9"/>
      <c r="G69" s="10"/>
      <c r="H69" s="10"/>
    </row>
    <row r="70" ht="15" customHeight="1" spans="1:8">
      <c r="A70" s="7" t="s">
        <v>186</v>
      </c>
      <c r="B70" s="8" t="s">
        <v>187</v>
      </c>
      <c r="C70" s="7" t="s">
        <v>140</v>
      </c>
      <c r="D70" s="11">
        <v>76269.98</v>
      </c>
      <c r="E70" s="11">
        <v>1.99</v>
      </c>
      <c r="F70" s="11">
        <v>151777</v>
      </c>
      <c r="G70" s="12"/>
      <c r="H70" s="10">
        <f>ROUND(D70*G70,0)</f>
        <v>0</v>
      </c>
    </row>
    <row r="71" ht="15" customHeight="1" spans="1:8">
      <c r="A71" s="7" t="s">
        <v>188</v>
      </c>
      <c r="B71" s="8" t="s">
        <v>189</v>
      </c>
      <c r="C71" s="7" t="s">
        <v>140</v>
      </c>
      <c r="D71" s="11">
        <v>22239.1</v>
      </c>
      <c r="E71" s="11">
        <v>2.02</v>
      </c>
      <c r="F71" s="11">
        <v>44923</v>
      </c>
      <c r="G71" s="12"/>
      <c r="H71" s="10">
        <f>ROUND(D71*G71,0)</f>
        <v>0</v>
      </c>
    </row>
    <row r="72" ht="15" customHeight="1" spans="1:8">
      <c r="A72" s="7" t="s">
        <v>190</v>
      </c>
      <c r="B72" s="7"/>
      <c r="C72" s="7"/>
      <c r="D72" s="7"/>
      <c r="E72" s="7"/>
      <c r="F72" s="10">
        <f>SUM(F27:F71)</f>
        <v>8882242</v>
      </c>
      <c r="G72" s="14" t="s">
        <v>82</v>
      </c>
      <c r="H72" s="10">
        <f>SUM(H27:H71)</f>
        <v>0</v>
      </c>
    </row>
    <row r="73" ht="21.95" customHeight="1" spans="1:8">
      <c r="A73" s="4" t="s">
        <v>191</v>
      </c>
      <c r="B73" s="4"/>
      <c r="C73" s="4"/>
      <c r="D73" s="4"/>
      <c r="E73" s="4"/>
      <c r="F73" s="4"/>
      <c r="G73" s="5"/>
      <c r="H73" s="5"/>
    </row>
    <row r="74" ht="17.1" customHeight="1" spans="1:8">
      <c r="A74" s="6" t="s">
        <v>56</v>
      </c>
      <c r="B74" s="6" t="s">
        <v>57</v>
      </c>
      <c r="C74" s="6" t="s">
        <v>58</v>
      </c>
      <c r="D74" s="6" t="s">
        <v>59</v>
      </c>
      <c r="E74" s="6" t="s">
        <v>60</v>
      </c>
      <c r="F74" s="6" t="s">
        <v>61</v>
      </c>
      <c r="G74" s="6" t="s">
        <v>62</v>
      </c>
      <c r="H74" s="6" t="s">
        <v>63</v>
      </c>
    </row>
    <row r="75" ht="15" customHeight="1" spans="1:8">
      <c r="A75" s="7" t="s">
        <v>192</v>
      </c>
      <c r="B75" s="8" t="s">
        <v>193</v>
      </c>
      <c r="C75" s="7"/>
      <c r="D75" s="9"/>
      <c r="E75" s="9"/>
      <c r="F75" s="9"/>
      <c r="G75" s="10"/>
      <c r="H75" s="10"/>
    </row>
    <row r="76" ht="15" customHeight="1" spans="1:8">
      <c r="A76" s="7" t="s">
        <v>194</v>
      </c>
      <c r="B76" s="8" t="s">
        <v>195</v>
      </c>
      <c r="C76" s="7"/>
      <c r="D76" s="9"/>
      <c r="E76" s="9"/>
      <c r="F76" s="9"/>
      <c r="G76" s="10"/>
      <c r="H76" s="10"/>
    </row>
    <row r="77" ht="15" customHeight="1" spans="1:8">
      <c r="A77" s="7" t="s">
        <v>196</v>
      </c>
      <c r="B77" s="8" t="s">
        <v>197</v>
      </c>
      <c r="C77" s="7"/>
      <c r="D77" s="11">
        <v>5077.1</v>
      </c>
      <c r="E77" s="11">
        <v>46.21</v>
      </c>
      <c r="F77" s="11">
        <v>234613</v>
      </c>
      <c r="G77" s="12"/>
      <c r="H77" s="10">
        <f>ROUND(D77*G77,0)</f>
        <v>0</v>
      </c>
    </row>
    <row r="78" ht="15" customHeight="1" spans="1:8">
      <c r="A78" s="7" t="s">
        <v>198</v>
      </c>
      <c r="B78" s="8" t="s">
        <v>199</v>
      </c>
      <c r="C78" s="7" t="s">
        <v>140</v>
      </c>
      <c r="D78" s="11">
        <v>19</v>
      </c>
      <c r="E78" s="11">
        <v>131.26</v>
      </c>
      <c r="F78" s="11">
        <v>2494</v>
      </c>
      <c r="G78" s="12"/>
      <c r="H78" s="10">
        <f>ROUND(D78*G78,0)</f>
        <v>0</v>
      </c>
    </row>
    <row r="79" ht="15" customHeight="1" spans="1:8">
      <c r="A79" s="7" t="s">
        <v>200</v>
      </c>
      <c r="B79" s="7"/>
      <c r="C79" s="7"/>
      <c r="D79" s="7"/>
      <c r="E79" s="7"/>
      <c r="F79" s="10">
        <f>SUM(F75:F78)</f>
        <v>237107</v>
      </c>
      <c r="G79" s="14" t="s">
        <v>82</v>
      </c>
      <c r="H79" s="10">
        <f>SUM(H75:H78)</f>
        <v>0</v>
      </c>
    </row>
  </sheetData>
  <sheetProtection password="8600" sheet="1" formatColumns="0" formatRows="0" objects="1"/>
  <mergeCells count="9">
    <mergeCell ref="A1:H1"/>
    <mergeCell ref="A2:H2"/>
    <mergeCell ref="A12:E12"/>
    <mergeCell ref="A13:H13"/>
    <mergeCell ref="A24:E24"/>
    <mergeCell ref="A25:H25"/>
    <mergeCell ref="A72:E72"/>
    <mergeCell ref="A73:H73"/>
    <mergeCell ref="A79:E79"/>
  </mergeCells>
  <conditionalFormatting sqref="I8">
    <cfRule type="expression" dxfId="0" priority="28">
      <formula>G8&gt;E8</formula>
    </cfRule>
  </conditionalFormatting>
  <conditionalFormatting sqref="I11">
    <cfRule type="expression" dxfId="0" priority="27">
      <formula>G11&gt;E11</formula>
    </cfRule>
  </conditionalFormatting>
  <conditionalFormatting sqref="I19">
    <cfRule type="expression" dxfId="0" priority="26">
      <formula>G19&gt;E19</formula>
    </cfRule>
  </conditionalFormatting>
  <conditionalFormatting sqref="I21">
    <cfRule type="expression" dxfId="0" priority="25">
      <formula>G21&gt;E21</formula>
    </cfRule>
  </conditionalFormatting>
  <conditionalFormatting sqref="I23">
    <cfRule type="expression" dxfId="0" priority="24">
      <formula>G23&gt;E23</formula>
    </cfRule>
  </conditionalFormatting>
  <conditionalFormatting sqref="I30">
    <cfRule type="expression" dxfId="0" priority="22">
      <formula>G30&gt;E30</formula>
    </cfRule>
  </conditionalFormatting>
  <conditionalFormatting sqref="I31">
    <cfRule type="expression" dxfId="0" priority="21">
      <formula>G31&gt;E31</formula>
    </cfRule>
  </conditionalFormatting>
  <conditionalFormatting sqref="I33">
    <cfRule type="expression" dxfId="0" priority="20">
      <formula>G33&gt;E33</formula>
    </cfRule>
  </conditionalFormatting>
  <conditionalFormatting sqref="I36">
    <cfRule type="expression" dxfId="0" priority="19">
      <formula>G36&gt;E36</formula>
    </cfRule>
  </conditionalFormatting>
  <conditionalFormatting sqref="I37">
    <cfRule type="expression" dxfId="0" priority="18">
      <formula>G37&gt;E37</formula>
    </cfRule>
  </conditionalFormatting>
  <conditionalFormatting sqref="I38">
    <cfRule type="expression" dxfId="0" priority="17">
      <formula>G38&gt;E38</formula>
    </cfRule>
  </conditionalFormatting>
  <conditionalFormatting sqref="I43">
    <cfRule type="expression" dxfId="0" priority="16">
      <formula>G43&gt;E43</formula>
    </cfRule>
  </conditionalFormatting>
  <conditionalFormatting sqref="I44">
    <cfRule type="expression" dxfId="0" priority="15">
      <formula>G44&gt;E44</formula>
    </cfRule>
  </conditionalFormatting>
  <conditionalFormatting sqref="I46">
    <cfRule type="expression" dxfId="0" priority="14">
      <formula>G46&gt;E46</formula>
    </cfRule>
  </conditionalFormatting>
  <conditionalFormatting sqref="I50">
    <cfRule type="expression" dxfId="0" priority="13">
      <formula>G50&gt;E50</formula>
    </cfRule>
  </conditionalFormatting>
  <conditionalFormatting sqref="I51">
    <cfRule type="expression" dxfId="0" priority="12">
      <formula>G51&gt;E51</formula>
    </cfRule>
  </conditionalFormatting>
  <conditionalFormatting sqref="I54">
    <cfRule type="expression" dxfId="0" priority="10">
      <formula>G54&gt;E54</formula>
    </cfRule>
  </conditionalFormatting>
  <conditionalFormatting sqref="I56">
    <cfRule type="expression" dxfId="0" priority="9">
      <formula>G56&gt;E56</formula>
    </cfRule>
  </conditionalFormatting>
  <conditionalFormatting sqref="I57">
    <cfRule type="expression" dxfId="0" priority="8">
      <formula>G57&gt;E57</formula>
    </cfRule>
  </conditionalFormatting>
  <conditionalFormatting sqref="I58">
    <cfRule type="expression" dxfId="0" priority="7">
      <formula>G58&gt;E58</formula>
    </cfRule>
  </conditionalFormatting>
  <conditionalFormatting sqref="I62">
    <cfRule type="expression" dxfId="0" priority="6">
      <formula>G62&gt;E62</formula>
    </cfRule>
  </conditionalFormatting>
  <conditionalFormatting sqref="I66">
    <cfRule type="expression" dxfId="0" priority="5">
      <formula>G66&gt;E66</formula>
    </cfRule>
  </conditionalFormatting>
  <conditionalFormatting sqref="I70">
    <cfRule type="expression" dxfId="0" priority="4">
      <formula>G70&gt;E70</formula>
    </cfRule>
  </conditionalFormatting>
  <conditionalFormatting sqref="I71">
    <cfRule type="expression" dxfId="0" priority="3">
      <formula>G71&gt;E71</formula>
    </cfRule>
  </conditionalFormatting>
  <conditionalFormatting sqref="I77">
    <cfRule type="expression" dxfId="0" priority="2">
      <formula>G77&gt;E77</formula>
    </cfRule>
  </conditionalFormatting>
  <conditionalFormatting sqref="I78">
    <cfRule type="expression" dxfId="0" priority="1">
      <formula>G78&gt;E78</formula>
    </cfRule>
  </conditionalFormatting>
  <pageMargins left="0.196527777777778" right="0.196527777777778" top="0.196527777777778" bottom="0.196527777777778" header="0" footer="0"/>
  <pageSetup paperSize="9" scale="74" fitToHeight="0" orientation="portrait" horizontalDpi="300" verticalDpi="300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3"/>
  <sheetViews>
    <sheetView workbookViewId="0">
      <selection activeCell="H12" sqref="H12"/>
    </sheetView>
  </sheetViews>
  <sheetFormatPr defaultColWidth="9.14285714285714" defaultRowHeight="12.75" outlineLevelCol="6"/>
  <cols>
    <col min="1" max="1" width="6.71428571428571" customWidth="1"/>
    <col min="2" max="2" width="8.42857142857143" customWidth="1"/>
    <col min="3" max="3" width="16.8571428571429" customWidth="1"/>
    <col min="4" max="4" width="11.7142857142857" customWidth="1"/>
    <col min="5" max="5" width="25.7142857142857" customWidth="1"/>
    <col min="6" max="6" width="18.7142857142857" customWidth="1"/>
    <col min="7" max="7" width="13.1428571428571" customWidth="1"/>
  </cols>
  <sheetData>
    <row r="1" ht="27" customHeight="1" spans="1:7">
      <c r="A1" s="15" t="s">
        <v>201</v>
      </c>
      <c r="B1" s="15"/>
      <c r="C1" s="15"/>
      <c r="D1" s="15"/>
      <c r="E1" s="15"/>
      <c r="F1" s="15"/>
      <c r="G1" s="16"/>
    </row>
    <row r="2" ht="30" customHeight="1" spans="1:7">
      <c r="A2" s="17" t="s">
        <v>22</v>
      </c>
      <c r="B2" s="17"/>
      <c r="C2" s="17"/>
      <c r="D2" s="18" t="s">
        <v>52</v>
      </c>
      <c r="E2" s="17" t="s">
        <v>202</v>
      </c>
      <c r="F2" s="17"/>
      <c r="G2" s="16"/>
    </row>
    <row r="3" ht="3.95" customHeight="1" spans="1:7">
      <c r="A3" s="16"/>
      <c r="B3" s="16"/>
      <c r="C3" s="16"/>
      <c r="D3" s="16"/>
      <c r="E3" s="16"/>
      <c r="F3" s="16"/>
      <c r="G3" s="16"/>
    </row>
    <row r="4" ht="24.95" customHeight="1" spans="1:7">
      <c r="A4" s="6" t="s">
        <v>2</v>
      </c>
      <c r="B4" s="6" t="s">
        <v>23</v>
      </c>
      <c r="C4" s="6" t="s">
        <v>24</v>
      </c>
      <c r="D4" s="6"/>
      <c r="E4" s="6"/>
      <c r="F4" s="6" t="s">
        <v>25</v>
      </c>
      <c r="G4" s="6" t="s">
        <v>26</v>
      </c>
    </row>
    <row r="5" ht="15" customHeight="1" spans="1:7">
      <c r="A5" s="7" t="s">
        <v>27</v>
      </c>
      <c r="B5" s="7" t="s">
        <v>28</v>
      </c>
      <c r="C5" s="7" t="s">
        <v>29</v>
      </c>
      <c r="D5" s="7"/>
      <c r="E5" s="7"/>
      <c r="F5" s="11">
        <v>118483</v>
      </c>
      <c r="G5" s="19">
        <f>'02三明永宁高速路面预防养护工程'!H12</f>
        <v>95768</v>
      </c>
    </row>
    <row r="6" ht="15" customHeight="1" spans="1:7">
      <c r="A6" s="7" t="s">
        <v>30</v>
      </c>
      <c r="B6" s="7" t="s">
        <v>34</v>
      </c>
      <c r="C6" s="7" t="s">
        <v>35</v>
      </c>
      <c r="D6" s="7"/>
      <c r="E6" s="7"/>
      <c r="F6" s="11">
        <v>6033365</v>
      </c>
      <c r="G6" s="19">
        <f>'02三明永宁高速路面预防养护工程'!H37</f>
        <v>0</v>
      </c>
    </row>
    <row r="7" ht="15" customHeight="1" spans="1:7">
      <c r="A7" s="7" t="s">
        <v>33</v>
      </c>
      <c r="B7" s="7" t="s">
        <v>37</v>
      </c>
      <c r="C7" s="7" t="s">
        <v>38</v>
      </c>
      <c r="D7" s="7"/>
      <c r="E7" s="7"/>
      <c r="F7" s="11">
        <v>307215</v>
      </c>
      <c r="G7" s="19">
        <f>'02三明永宁高速路面预防养护工程'!H49</f>
        <v>0</v>
      </c>
    </row>
    <row r="8" ht="15" customHeight="1" spans="1:7">
      <c r="A8" s="7" t="s">
        <v>36</v>
      </c>
      <c r="B8" s="7" t="s">
        <v>40</v>
      </c>
      <c r="C8" s="7"/>
      <c r="D8" s="7"/>
      <c r="E8" s="7"/>
      <c r="F8" s="11">
        <v>6459063</v>
      </c>
      <c r="G8" s="19">
        <f>SUM(G5:G7)</f>
        <v>95768</v>
      </c>
    </row>
    <row r="9" ht="15" customHeight="1" spans="1:7">
      <c r="A9" s="7" t="s">
        <v>39</v>
      </c>
      <c r="B9" s="7" t="s">
        <v>42</v>
      </c>
      <c r="C9" s="7"/>
      <c r="D9" s="7"/>
      <c r="E9" s="7"/>
      <c r="F9" s="9"/>
      <c r="G9" s="19"/>
    </row>
    <row r="10" ht="15" customHeight="1" spans="1:7">
      <c r="A10" s="7" t="s">
        <v>41</v>
      </c>
      <c r="B10" s="7" t="s">
        <v>44</v>
      </c>
      <c r="C10" s="7"/>
      <c r="D10" s="7"/>
      <c r="E10" s="7"/>
      <c r="F10" s="11">
        <v>6459063</v>
      </c>
      <c r="G10" s="19">
        <f>SUM(G8:G9)</f>
        <v>95768</v>
      </c>
    </row>
    <row r="11" ht="15" customHeight="1" spans="1:7">
      <c r="A11" s="7" t="s">
        <v>43</v>
      </c>
      <c r="B11" s="7" t="s">
        <v>46</v>
      </c>
      <c r="C11" s="7"/>
      <c r="D11" s="7"/>
      <c r="E11" s="7"/>
      <c r="F11" s="9"/>
      <c r="G11" s="19"/>
    </row>
    <row r="12" ht="15" customHeight="1" spans="1:7">
      <c r="A12" s="7" t="s">
        <v>45</v>
      </c>
      <c r="B12" s="7" t="s">
        <v>48</v>
      </c>
      <c r="C12" s="7"/>
      <c r="D12" s="7"/>
      <c r="E12" s="7"/>
      <c r="F12" s="11">
        <v>193772</v>
      </c>
      <c r="G12" s="19">
        <f>F12</f>
        <v>193772</v>
      </c>
    </row>
    <row r="13" ht="15" customHeight="1" spans="1:7">
      <c r="A13" s="7" t="s">
        <v>47</v>
      </c>
      <c r="B13" s="7" t="s">
        <v>50</v>
      </c>
      <c r="C13" s="7"/>
      <c r="D13" s="7"/>
      <c r="E13" s="7"/>
      <c r="F13" s="11">
        <v>6652835</v>
      </c>
      <c r="G13" s="19">
        <f>SUM(G10:G12)</f>
        <v>289540</v>
      </c>
    </row>
  </sheetData>
  <sheetProtection password="8600" sheet="1" formatColumns="0" formatRows="0" objects="1"/>
  <mergeCells count="13">
    <mergeCell ref="A1:F1"/>
    <mergeCell ref="A2:C2"/>
    <mergeCell ref="E2:F2"/>
    <mergeCell ref="C4:E4"/>
    <mergeCell ref="C5:E5"/>
    <mergeCell ref="C6:E6"/>
    <mergeCell ref="C7:E7"/>
    <mergeCell ref="B8:E8"/>
    <mergeCell ref="B9:E9"/>
    <mergeCell ref="B10:E10"/>
    <mergeCell ref="B11:E11"/>
    <mergeCell ref="B12:E12"/>
    <mergeCell ref="B13:E13"/>
  </mergeCells>
  <pageMargins left="0.196527777777778" right="0.196527777777778" top="0.196527777777778" bottom="0.196527777777778" header="0" footer="0"/>
  <pageSetup paperSize="9" fitToHeight="0" orientation="portrait" horizontalDpi="300" verticalDpi="300"/>
  <headerFooter alignWithMargins="0" scaleWithDoc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9"/>
  <sheetViews>
    <sheetView topLeftCell="A19" workbookViewId="0">
      <selection activeCell="I8" sqref="I8"/>
    </sheetView>
  </sheetViews>
  <sheetFormatPr defaultColWidth="9.14285714285714" defaultRowHeight="12.75" outlineLevelCol="7"/>
  <cols>
    <col min="1" max="1" width="8.42857142857143" style="1" customWidth="1"/>
    <col min="2" max="2" width="35.7142857142857" style="1" customWidth="1"/>
    <col min="3" max="3" width="6.71428571428571" style="1" customWidth="1"/>
    <col min="4" max="4" width="10.1428571428571" style="1" customWidth="1"/>
    <col min="5" max="6" width="17.2857142857143" style="1" customWidth="1"/>
    <col min="7" max="8" width="17.1428571428571" style="1" customWidth="1"/>
    <col min="9" max="16384" width="9.14285714285714" style="1"/>
  </cols>
  <sheetData>
    <row r="1" ht="33" customHeight="1" spans="1:8">
      <c r="A1" s="2" t="s">
        <v>203</v>
      </c>
      <c r="B1" s="2"/>
      <c r="C1" s="2"/>
      <c r="D1" s="2"/>
      <c r="E1" s="2"/>
      <c r="F1" s="2"/>
      <c r="G1" s="2"/>
      <c r="H1" s="2"/>
    </row>
    <row r="2" ht="21.95" customHeight="1" spans="1:8">
      <c r="A2" s="4" t="s">
        <v>55</v>
      </c>
      <c r="B2" s="4"/>
      <c r="C2" s="4"/>
      <c r="D2" s="4"/>
      <c r="E2" s="4"/>
      <c r="F2" s="4"/>
      <c r="G2" s="5"/>
      <c r="H2" s="5"/>
    </row>
    <row r="3" ht="17.1" customHeight="1" spans="1:8">
      <c r="A3" s="6" t="s">
        <v>56</v>
      </c>
      <c r="B3" s="6" t="s">
        <v>57</v>
      </c>
      <c r="C3" s="6" t="s">
        <v>58</v>
      </c>
      <c r="D3" s="6" t="s">
        <v>59</v>
      </c>
      <c r="E3" s="6" t="s">
        <v>60</v>
      </c>
      <c r="F3" s="6" t="s">
        <v>61</v>
      </c>
      <c r="G3" s="6" t="s">
        <v>62</v>
      </c>
      <c r="H3" s="6" t="s">
        <v>63</v>
      </c>
    </row>
    <row r="4" ht="15" customHeight="1" spans="1:8">
      <c r="A4" s="7" t="s">
        <v>64</v>
      </c>
      <c r="B4" s="8" t="s">
        <v>65</v>
      </c>
      <c r="C4" s="7"/>
      <c r="D4" s="9"/>
      <c r="E4" s="9"/>
      <c r="F4" s="9"/>
      <c r="G4" s="10"/>
      <c r="H4" s="10"/>
    </row>
    <row r="5" ht="15" customHeight="1" spans="1:8">
      <c r="A5" s="7" t="s">
        <v>66</v>
      </c>
      <c r="B5" s="8" t="s">
        <v>67</v>
      </c>
      <c r="C5" s="7" t="s">
        <v>68</v>
      </c>
      <c r="D5" s="11">
        <v>1</v>
      </c>
      <c r="E5" s="11">
        <v>455</v>
      </c>
      <c r="F5" s="11">
        <v>455</v>
      </c>
      <c r="G5" s="10">
        <f>E5</f>
        <v>455</v>
      </c>
      <c r="H5" s="10">
        <f>ROUND(D5*G5,0)</f>
        <v>455</v>
      </c>
    </row>
    <row r="6" ht="15" customHeight="1" spans="1:8">
      <c r="A6" s="7" t="s">
        <v>69</v>
      </c>
      <c r="B6" s="8" t="s">
        <v>70</v>
      </c>
      <c r="C6" s="7" t="s">
        <v>68</v>
      </c>
      <c r="D6" s="11">
        <v>1</v>
      </c>
      <c r="E6" s="11">
        <v>9531</v>
      </c>
      <c r="F6" s="11">
        <v>9531</v>
      </c>
      <c r="G6" s="10">
        <f>ROUND((H37+H49)*0.0015,0)</f>
        <v>0</v>
      </c>
      <c r="H6" s="10">
        <f>ROUND(D6*G6,0)</f>
        <v>0</v>
      </c>
    </row>
    <row r="7" ht="15" customHeight="1" spans="1:8">
      <c r="A7" s="7" t="s">
        <v>71</v>
      </c>
      <c r="B7" s="8" t="s">
        <v>72</v>
      </c>
      <c r="C7" s="7"/>
      <c r="D7" s="9"/>
      <c r="E7" s="9"/>
      <c r="F7" s="9"/>
      <c r="G7" s="10"/>
      <c r="H7" s="10"/>
    </row>
    <row r="8" ht="15" customHeight="1" spans="1:8">
      <c r="A8" s="7" t="s">
        <v>73</v>
      </c>
      <c r="B8" s="8" t="s">
        <v>74</v>
      </c>
      <c r="C8" s="7" t="s">
        <v>68</v>
      </c>
      <c r="D8" s="11">
        <v>1</v>
      </c>
      <c r="E8" s="11">
        <v>1818</v>
      </c>
      <c r="F8" s="11">
        <v>1818</v>
      </c>
      <c r="G8" s="12"/>
      <c r="H8" s="10">
        <f>ROUND(D8*G8,0)</f>
        <v>0</v>
      </c>
    </row>
    <row r="9" ht="15" customHeight="1" spans="1:8">
      <c r="A9" s="7" t="s">
        <v>75</v>
      </c>
      <c r="B9" s="8" t="s">
        <v>76</v>
      </c>
      <c r="C9" s="7" t="s">
        <v>68</v>
      </c>
      <c r="D9" s="11">
        <v>1</v>
      </c>
      <c r="E9" s="11">
        <v>95313</v>
      </c>
      <c r="F9" s="11">
        <v>95313</v>
      </c>
      <c r="G9" s="10">
        <f>E9</f>
        <v>95313</v>
      </c>
      <c r="H9" s="10">
        <f>ROUND(D9*G9,0)</f>
        <v>95313</v>
      </c>
    </row>
    <row r="10" ht="15" customHeight="1" spans="1:8">
      <c r="A10" s="7" t="s">
        <v>77</v>
      </c>
      <c r="B10" s="8" t="s">
        <v>78</v>
      </c>
      <c r="C10" s="7"/>
      <c r="D10" s="9"/>
      <c r="E10" s="9"/>
      <c r="F10" s="9"/>
      <c r="G10" s="10"/>
      <c r="H10" s="10"/>
    </row>
    <row r="11" ht="15" customHeight="1" spans="1:8">
      <c r="A11" s="7" t="s">
        <v>79</v>
      </c>
      <c r="B11" s="8" t="s">
        <v>78</v>
      </c>
      <c r="C11" s="7" t="s">
        <v>80</v>
      </c>
      <c r="D11" s="11">
        <v>15</v>
      </c>
      <c r="E11" s="11">
        <v>757.73</v>
      </c>
      <c r="F11" s="11">
        <v>11366</v>
      </c>
      <c r="G11" s="12"/>
      <c r="H11" s="10">
        <f>ROUND(D11*G11,0)</f>
        <v>0</v>
      </c>
    </row>
    <row r="12" ht="15" customHeight="1" spans="1:8">
      <c r="A12" s="7" t="s">
        <v>204</v>
      </c>
      <c r="B12" s="7"/>
      <c r="C12" s="7"/>
      <c r="D12" s="7"/>
      <c r="E12" s="7"/>
      <c r="F12" s="10">
        <f>SUM(F4:F11)</f>
        <v>118483</v>
      </c>
      <c r="G12" s="14" t="s">
        <v>82</v>
      </c>
      <c r="H12" s="10">
        <f>SUM(H4:H11)</f>
        <v>95768</v>
      </c>
    </row>
    <row r="13" ht="21.95" customHeight="1" spans="1:8">
      <c r="A13" s="4" t="s">
        <v>105</v>
      </c>
      <c r="B13" s="4"/>
      <c r="C13" s="4"/>
      <c r="D13" s="4"/>
      <c r="E13" s="4"/>
      <c r="F13" s="4"/>
      <c r="G13" s="5"/>
      <c r="H13" s="5"/>
    </row>
    <row r="14" ht="17.1" customHeight="1" spans="1:8">
      <c r="A14" s="6" t="s">
        <v>56</v>
      </c>
      <c r="B14" s="6" t="s">
        <v>57</v>
      </c>
      <c r="C14" s="6" t="s">
        <v>58</v>
      </c>
      <c r="D14" s="6" t="s">
        <v>59</v>
      </c>
      <c r="E14" s="6" t="s">
        <v>60</v>
      </c>
      <c r="F14" s="6" t="s">
        <v>61</v>
      </c>
      <c r="G14" s="6" t="s">
        <v>62</v>
      </c>
      <c r="H14" s="6" t="s">
        <v>63</v>
      </c>
    </row>
    <row r="15" ht="15" customHeight="1" spans="1:8">
      <c r="A15" s="7" t="s">
        <v>106</v>
      </c>
      <c r="B15" s="8" t="s">
        <v>107</v>
      </c>
      <c r="C15" s="7"/>
      <c r="D15" s="9"/>
      <c r="E15" s="9"/>
      <c r="F15" s="9"/>
      <c r="G15" s="10"/>
      <c r="H15" s="10"/>
    </row>
    <row r="16" ht="15" customHeight="1" spans="1:8">
      <c r="A16" s="7" t="s">
        <v>108</v>
      </c>
      <c r="B16" s="8" t="s">
        <v>109</v>
      </c>
      <c r="C16" s="7"/>
      <c r="D16" s="9"/>
      <c r="E16" s="9"/>
      <c r="F16" s="9"/>
      <c r="G16" s="10"/>
      <c r="H16" s="10"/>
    </row>
    <row r="17" ht="15" customHeight="1" spans="1:8">
      <c r="A17" s="7" t="s">
        <v>110</v>
      </c>
      <c r="B17" s="8" t="s">
        <v>111</v>
      </c>
      <c r="C17" s="7"/>
      <c r="D17" s="9"/>
      <c r="E17" s="9"/>
      <c r="F17" s="9"/>
      <c r="G17" s="10"/>
      <c r="H17" s="10"/>
    </row>
    <row r="18" ht="15" customHeight="1" spans="1:8">
      <c r="A18" s="7" t="s">
        <v>112</v>
      </c>
      <c r="B18" s="8" t="s">
        <v>113</v>
      </c>
      <c r="C18" s="7" t="s">
        <v>99</v>
      </c>
      <c r="D18" s="11">
        <v>804</v>
      </c>
      <c r="E18" s="11">
        <v>12.66</v>
      </c>
      <c r="F18" s="11">
        <v>10179</v>
      </c>
      <c r="G18" s="12"/>
      <c r="H18" s="10">
        <f>ROUND(D18*G18,0)</f>
        <v>0</v>
      </c>
    </row>
    <row r="19" ht="15" customHeight="1" spans="1:8">
      <c r="A19" s="7" t="s">
        <v>120</v>
      </c>
      <c r="B19" s="8" t="s">
        <v>121</v>
      </c>
      <c r="C19" s="7"/>
      <c r="D19" s="9"/>
      <c r="E19" s="9"/>
      <c r="F19" s="9"/>
      <c r="G19" s="10"/>
      <c r="H19" s="10"/>
    </row>
    <row r="20" ht="15" customHeight="1" spans="1:8">
      <c r="A20" s="7" t="s">
        <v>122</v>
      </c>
      <c r="B20" s="8" t="s">
        <v>123</v>
      </c>
      <c r="C20" s="7"/>
      <c r="D20" s="9"/>
      <c r="E20" s="9"/>
      <c r="F20" s="9"/>
      <c r="G20" s="10"/>
      <c r="H20" s="10"/>
    </row>
    <row r="21" ht="15" customHeight="1" spans="1:8">
      <c r="A21" s="7" t="s">
        <v>124</v>
      </c>
      <c r="B21" s="8" t="s">
        <v>125</v>
      </c>
      <c r="C21" s="7" t="s">
        <v>94</v>
      </c>
      <c r="D21" s="11">
        <v>309</v>
      </c>
      <c r="E21" s="11">
        <v>3169.22</v>
      </c>
      <c r="F21" s="11">
        <v>979289</v>
      </c>
      <c r="G21" s="12"/>
      <c r="H21" s="10">
        <f>ROUND(D21*G21,0)</f>
        <v>0</v>
      </c>
    </row>
    <row r="22" ht="15" customHeight="1" spans="1:8">
      <c r="A22" s="7" t="s">
        <v>128</v>
      </c>
      <c r="B22" s="8" t="s">
        <v>129</v>
      </c>
      <c r="C22" s="7" t="s">
        <v>94</v>
      </c>
      <c r="D22" s="11">
        <v>309</v>
      </c>
      <c r="E22" s="11">
        <v>328.62</v>
      </c>
      <c r="F22" s="11">
        <v>101544</v>
      </c>
      <c r="G22" s="12"/>
      <c r="H22" s="10">
        <f>ROUND(D22*G22,0)</f>
        <v>0</v>
      </c>
    </row>
    <row r="23" ht="15" customHeight="1" spans="1:8">
      <c r="A23" s="7" t="s">
        <v>205</v>
      </c>
      <c r="B23" s="8" t="s">
        <v>206</v>
      </c>
      <c r="C23" s="7"/>
      <c r="D23" s="9"/>
      <c r="E23" s="9"/>
      <c r="F23" s="9"/>
      <c r="G23" s="10"/>
      <c r="H23" s="10"/>
    </row>
    <row r="24" ht="15" customHeight="1" spans="1:8">
      <c r="A24" s="7" t="s">
        <v>207</v>
      </c>
      <c r="B24" s="8" t="s">
        <v>208</v>
      </c>
      <c r="C24" s="7"/>
      <c r="D24" s="9"/>
      <c r="E24" s="9"/>
      <c r="F24" s="9"/>
      <c r="G24" s="10"/>
      <c r="H24" s="10"/>
    </row>
    <row r="25" ht="15" customHeight="1" spans="1:8">
      <c r="A25" s="7" t="s">
        <v>209</v>
      </c>
      <c r="B25" s="8" t="s">
        <v>210</v>
      </c>
      <c r="C25" s="7" t="s">
        <v>140</v>
      </c>
      <c r="D25" s="11">
        <v>68716</v>
      </c>
      <c r="E25" s="11">
        <v>65.37</v>
      </c>
      <c r="F25" s="11">
        <v>4491965</v>
      </c>
      <c r="G25" s="12"/>
      <c r="H25" s="10">
        <f>ROUND(D25*G25,0)</f>
        <v>0</v>
      </c>
    </row>
    <row r="26" ht="15" customHeight="1" spans="1:8">
      <c r="A26" s="7" t="s">
        <v>130</v>
      </c>
      <c r="B26" s="8" t="s">
        <v>131</v>
      </c>
      <c r="C26" s="7"/>
      <c r="D26" s="9"/>
      <c r="E26" s="9"/>
      <c r="F26" s="9"/>
      <c r="G26" s="10"/>
      <c r="H26" s="10"/>
    </row>
    <row r="27" ht="15" customHeight="1" spans="1:8">
      <c r="A27" s="7" t="s">
        <v>132</v>
      </c>
      <c r="B27" s="8" t="s">
        <v>133</v>
      </c>
      <c r="C27" s="7"/>
      <c r="D27" s="9"/>
      <c r="E27" s="9"/>
      <c r="F27" s="9"/>
      <c r="G27" s="10"/>
      <c r="H27" s="10"/>
    </row>
    <row r="28" ht="15" customHeight="1" spans="1:8">
      <c r="A28" s="7" t="s">
        <v>134</v>
      </c>
      <c r="B28" s="8" t="s">
        <v>135</v>
      </c>
      <c r="C28" s="7"/>
      <c r="D28" s="9"/>
      <c r="E28" s="9"/>
      <c r="F28" s="9"/>
      <c r="G28" s="10"/>
      <c r="H28" s="10"/>
    </row>
    <row r="29" ht="15" customHeight="1" spans="1:8">
      <c r="A29" s="7" t="s">
        <v>211</v>
      </c>
      <c r="B29" s="8" t="s">
        <v>212</v>
      </c>
      <c r="C29" s="7"/>
      <c r="D29" s="9"/>
      <c r="E29" s="9"/>
      <c r="F29" s="9"/>
      <c r="G29" s="10"/>
      <c r="H29" s="10"/>
    </row>
    <row r="30" ht="15" customHeight="1" spans="1:8">
      <c r="A30" s="7" t="s">
        <v>213</v>
      </c>
      <c r="B30" s="8" t="s">
        <v>214</v>
      </c>
      <c r="C30" s="7" t="s">
        <v>140</v>
      </c>
      <c r="D30" s="11">
        <v>2309</v>
      </c>
      <c r="E30" s="11">
        <v>9.09</v>
      </c>
      <c r="F30" s="11">
        <v>20989</v>
      </c>
      <c r="G30" s="12"/>
      <c r="H30" s="10">
        <f>ROUND(D30*G30,0)</f>
        <v>0</v>
      </c>
    </row>
    <row r="31" ht="15" customHeight="1" spans="1:8">
      <c r="A31" s="7" t="s">
        <v>180</v>
      </c>
      <c r="B31" s="8" t="s">
        <v>181</v>
      </c>
      <c r="C31" s="7"/>
      <c r="D31" s="9"/>
      <c r="E31" s="9"/>
      <c r="F31" s="9"/>
      <c r="G31" s="10"/>
      <c r="H31" s="10"/>
    </row>
    <row r="32" ht="15" customHeight="1" spans="1:8">
      <c r="A32" s="7" t="s">
        <v>182</v>
      </c>
      <c r="B32" s="8" t="s">
        <v>183</v>
      </c>
      <c r="C32" s="7"/>
      <c r="D32" s="9"/>
      <c r="E32" s="9"/>
      <c r="F32" s="9"/>
      <c r="G32" s="10"/>
      <c r="H32" s="10"/>
    </row>
    <row r="33" ht="15" customHeight="1" spans="1:8">
      <c r="A33" s="7" t="s">
        <v>184</v>
      </c>
      <c r="B33" s="8" t="s">
        <v>185</v>
      </c>
      <c r="C33" s="7"/>
      <c r="D33" s="9"/>
      <c r="E33" s="9"/>
      <c r="F33" s="9"/>
      <c r="G33" s="10"/>
      <c r="H33" s="10"/>
    </row>
    <row r="34" ht="15" customHeight="1" spans="1:8">
      <c r="A34" s="7" t="s">
        <v>186</v>
      </c>
      <c r="B34" s="8" t="s">
        <v>187</v>
      </c>
      <c r="C34" s="7" t="s">
        <v>140</v>
      </c>
      <c r="D34" s="11">
        <v>7559</v>
      </c>
      <c r="E34" s="11">
        <v>1.99</v>
      </c>
      <c r="F34" s="11">
        <v>15042</v>
      </c>
      <c r="G34" s="12"/>
      <c r="H34" s="10">
        <f>ROUND(D34*G34,0)</f>
        <v>0</v>
      </c>
    </row>
    <row r="35" ht="15" customHeight="1" spans="1:8">
      <c r="A35" s="7" t="s">
        <v>215</v>
      </c>
      <c r="B35" s="8" t="s">
        <v>216</v>
      </c>
      <c r="C35" s="7"/>
      <c r="D35" s="9"/>
      <c r="E35" s="9"/>
      <c r="F35" s="9"/>
      <c r="G35" s="10"/>
      <c r="H35" s="10"/>
    </row>
    <row r="36" ht="15" customHeight="1" spans="1:8">
      <c r="A36" s="7" t="s">
        <v>217</v>
      </c>
      <c r="B36" s="8" t="s">
        <v>218</v>
      </c>
      <c r="C36" s="7" t="s">
        <v>140</v>
      </c>
      <c r="D36" s="11">
        <v>68716</v>
      </c>
      <c r="E36" s="11">
        <v>6.03</v>
      </c>
      <c r="F36" s="11">
        <v>414357</v>
      </c>
      <c r="G36" s="12"/>
      <c r="H36" s="10">
        <f>ROUND(D36*G36,0)</f>
        <v>0</v>
      </c>
    </row>
    <row r="37" ht="15" customHeight="1" spans="1:8">
      <c r="A37" s="7" t="s">
        <v>190</v>
      </c>
      <c r="B37" s="7"/>
      <c r="C37" s="7"/>
      <c r="D37" s="7"/>
      <c r="E37" s="7"/>
      <c r="F37" s="10">
        <f>SUM(F15:F36)</f>
        <v>6033365</v>
      </c>
      <c r="G37" s="14" t="s">
        <v>82</v>
      </c>
      <c r="H37" s="10">
        <f>SUM(H15:H36)</f>
        <v>0</v>
      </c>
    </row>
    <row r="38" ht="21.95" customHeight="1" spans="1:8">
      <c r="A38" s="4" t="s">
        <v>191</v>
      </c>
      <c r="B38" s="4"/>
      <c r="C38" s="4"/>
      <c r="D38" s="4"/>
      <c r="E38" s="4"/>
      <c r="F38" s="4"/>
      <c r="G38" s="5"/>
      <c r="H38" s="5"/>
    </row>
    <row r="39" ht="17.1" customHeight="1" spans="1:8">
      <c r="A39" s="6" t="s">
        <v>56</v>
      </c>
      <c r="B39" s="6" t="s">
        <v>57</v>
      </c>
      <c r="C39" s="6" t="s">
        <v>58</v>
      </c>
      <c r="D39" s="6" t="s">
        <v>59</v>
      </c>
      <c r="E39" s="6" t="s">
        <v>60</v>
      </c>
      <c r="F39" s="6" t="s">
        <v>61</v>
      </c>
      <c r="G39" s="6" t="s">
        <v>62</v>
      </c>
      <c r="H39" s="6" t="s">
        <v>63</v>
      </c>
    </row>
    <row r="40" ht="15" customHeight="1" spans="1:8">
      <c r="A40" s="7" t="s">
        <v>192</v>
      </c>
      <c r="B40" s="8" t="s">
        <v>193</v>
      </c>
      <c r="C40" s="7"/>
      <c r="D40" s="9"/>
      <c r="E40" s="9"/>
      <c r="F40" s="9"/>
      <c r="G40" s="10"/>
      <c r="H40" s="10"/>
    </row>
    <row r="41" ht="15" customHeight="1" spans="1:8">
      <c r="A41" s="7" t="s">
        <v>219</v>
      </c>
      <c r="B41" s="8" t="s">
        <v>220</v>
      </c>
      <c r="C41" s="7"/>
      <c r="D41" s="9"/>
      <c r="E41" s="9"/>
      <c r="F41" s="9"/>
      <c r="G41" s="10"/>
      <c r="H41" s="10"/>
    </row>
    <row r="42" ht="15" customHeight="1" spans="1:8">
      <c r="A42" s="7" t="s">
        <v>221</v>
      </c>
      <c r="B42" s="8" t="s">
        <v>222</v>
      </c>
      <c r="C42" s="7" t="s">
        <v>140</v>
      </c>
      <c r="D42" s="11">
        <v>4260</v>
      </c>
      <c r="E42" s="11">
        <v>19.32</v>
      </c>
      <c r="F42" s="11">
        <v>82303</v>
      </c>
      <c r="G42" s="12"/>
      <c r="H42" s="10">
        <f>ROUND(D42*G42,0)</f>
        <v>0</v>
      </c>
    </row>
    <row r="43" ht="15" customHeight="1" spans="1:8">
      <c r="A43" s="7" t="s">
        <v>194</v>
      </c>
      <c r="B43" s="8" t="s">
        <v>195</v>
      </c>
      <c r="C43" s="7"/>
      <c r="D43" s="9"/>
      <c r="E43" s="9"/>
      <c r="F43" s="9"/>
      <c r="G43" s="10"/>
      <c r="H43" s="10"/>
    </row>
    <row r="44" ht="15" customHeight="1" spans="1:8">
      <c r="A44" s="7" t="s">
        <v>196</v>
      </c>
      <c r="B44" s="8" t="s">
        <v>197</v>
      </c>
      <c r="C44" s="7" t="s">
        <v>140</v>
      </c>
      <c r="D44" s="11">
        <v>3698</v>
      </c>
      <c r="E44" s="11">
        <v>46.21</v>
      </c>
      <c r="F44" s="11">
        <v>170885</v>
      </c>
      <c r="G44" s="12"/>
      <c r="H44" s="10">
        <f>ROUND(D44*G44,0)</f>
        <v>0</v>
      </c>
    </row>
    <row r="45" ht="15" customHeight="1" spans="1:8">
      <c r="A45" s="7" t="s">
        <v>198</v>
      </c>
      <c r="B45" s="8" t="s">
        <v>199</v>
      </c>
      <c r="C45" s="7" t="s">
        <v>140</v>
      </c>
      <c r="D45" s="11">
        <v>314</v>
      </c>
      <c r="E45" s="11">
        <v>131.27</v>
      </c>
      <c r="F45" s="11">
        <v>41219</v>
      </c>
      <c r="G45" s="12"/>
      <c r="H45" s="10">
        <f>ROUND(D45*G45,0)</f>
        <v>0</v>
      </c>
    </row>
    <row r="46" ht="15" customHeight="1" spans="1:8">
      <c r="A46" s="7" t="s">
        <v>223</v>
      </c>
      <c r="B46" s="8" t="s">
        <v>224</v>
      </c>
      <c r="C46" s="7" t="s">
        <v>140</v>
      </c>
      <c r="D46" s="11">
        <v>247.8</v>
      </c>
      <c r="E46" s="11">
        <v>49.35</v>
      </c>
      <c r="F46" s="11">
        <v>12229</v>
      </c>
      <c r="G46" s="12"/>
      <c r="H46" s="10">
        <f>ROUND(D46*G46,0)</f>
        <v>0</v>
      </c>
    </row>
    <row r="47" ht="15" customHeight="1" spans="1:8">
      <c r="A47" s="7" t="s">
        <v>225</v>
      </c>
      <c r="B47" s="8" t="s">
        <v>226</v>
      </c>
      <c r="C47" s="7"/>
      <c r="D47" s="9"/>
      <c r="E47" s="9"/>
      <c r="F47" s="9"/>
      <c r="G47" s="10"/>
      <c r="H47" s="10"/>
    </row>
    <row r="48" ht="15" customHeight="1" spans="1:8">
      <c r="A48" s="7" t="s">
        <v>227</v>
      </c>
      <c r="B48" s="8" t="s">
        <v>228</v>
      </c>
      <c r="C48" s="7" t="s">
        <v>229</v>
      </c>
      <c r="D48" s="11">
        <v>546</v>
      </c>
      <c r="E48" s="11">
        <v>1.06</v>
      </c>
      <c r="F48" s="11">
        <v>579</v>
      </c>
      <c r="G48" s="12"/>
      <c r="H48" s="10">
        <f>ROUND(D48*G48,0)</f>
        <v>0</v>
      </c>
    </row>
    <row r="49" ht="15" customHeight="1" spans="1:8">
      <c r="A49" s="7" t="s">
        <v>230</v>
      </c>
      <c r="B49" s="7"/>
      <c r="C49" s="7"/>
      <c r="D49" s="7"/>
      <c r="E49" s="7"/>
      <c r="F49" s="10">
        <f>SUM(F40:F48)</f>
        <v>307215</v>
      </c>
      <c r="G49" s="14" t="s">
        <v>82</v>
      </c>
      <c r="H49" s="10">
        <f>SUM(H40:H48)</f>
        <v>0</v>
      </c>
    </row>
  </sheetData>
  <sheetProtection password="8600" sheet="1" formatColumns="0" formatRows="0" objects="1"/>
  <mergeCells count="7">
    <mergeCell ref="A1:H1"/>
    <mergeCell ref="A2:H2"/>
    <mergeCell ref="A12:E12"/>
    <mergeCell ref="A13:H13"/>
    <mergeCell ref="A37:E37"/>
    <mergeCell ref="A38:H38"/>
    <mergeCell ref="A49:E49"/>
  </mergeCells>
  <conditionalFormatting sqref="I8">
    <cfRule type="expression" dxfId="0" priority="4">
      <formula>G8&gt;E8</formula>
    </cfRule>
  </conditionalFormatting>
  <conditionalFormatting sqref="I11">
    <cfRule type="expression" dxfId="0" priority="3">
      <formula>G11&gt;E11</formula>
    </cfRule>
  </conditionalFormatting>
  <conditionalFormatting sqref="I18:I36">
    <cfRule type="expression" dxfId="0" priority="2">
      <formula>G18&gt;E18</formula>
    </cfRule>
  </conditionalFormatting>
  <conditionalFormatting sqref="I42:I48">
    <cfRule type="expression" dxfId="0" priority="1">
      <formula>G42&gt;E42</formula>
    </cfRule>
  </conditionalFormatting>
  <pageMargins left="0.196527777777778" right="0.196527777777778" top="0.196527777777778" bottom="0.196527777777778" header="0" footer="0"/>
  <pageSetup paperSize="9" scale="73" fitToHeight="0" orientation="portrait" horizontalDpi="300" verticalDpi="300"/>
  <headerFooter alignWithMargins="0" scaleWithDoc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3"/>
  <sheetViews>
    <sheetView workbookViewId="0">
      <selection activeCell="G19" sqref="G19"/>
    </sheetView>
  </sheetViews>
  <sheetFormatPr defaultColWidth="9.14285714285714" defaultRowHeight="12.75" outlineLevelCol="6"/>
  <cols>
    <col min="1" max="1" width="6.71428571428571" customWidth="1"/>
    <col min="2" max="2" width="8.42857142857143" customWidth="1"/>
    <col min="3" max="3" width="16.8571428571429" customWidth="1"/>
    <col min="4" max="4" width="11.7142857142857" customWidth="1"/>
    <col min="5" max="5" width="25.7142857142857" customWidth="1"/>
    <col min="6" max="6" width="17.8571428571429" customWidth="1"/>
    <col min="7" max="7" width="13.2857142857143" customWidth="1"/>
  </cols>
  <sheetData>
    <row r="1" ht="27" customHeight="1" spans="1:7">
      <c r="A1" s="15" t="s">
        <v>231</v>
      </c>
      <c r="B1" s="15"/>
      <c r="C1" s="15"/>
      <c r="D1" s="15"/>
      <c r="E1" s="15"/>
      <c r="F1" s="15"/>
      <c r="G1" s="16"/>
    </row>
    <row r="2" ht="30" customHeight="1" spans="1:7">
      <c r="A2" s="17" t="s">
        <v>22</v>
      </c>
      <c r="B2" s="17"/>
      <c r="C2" s="17"/>
      <c r="D2" s="18" t="s">
        <v>52</v>
      </c>
      <c r="E2" s="17" t="s">
        <v>232</v>
      </c>
      <c r="F2" s="17"/>
      <c r="G2" s="16"/>
    </row>
    <row r="3" ht="3.95" customHeight="1" spans="1:7">
      <c r="A3" s="16"/>
      <c r="B3" s="16"/>
      <c r="C3" s="16"/>
      <c r="D3" s="16"/>
      <c r="E3" s="16"/>
      <c r="F3" s="16"/>
      <c r="G3" s="16"/>
    </row>
    <row r="4" ht="24.95" customHeight="1" spans="1:7">
      <c r="A4" s="6" t="s">
        <v>2</v>
      </c>
      <c r="B4" s="6" t="s">
        <v>23</v>
      </c>
      <c r="C4" s="6" t="s">
        <v>24</v>
      </c>
      <c r="D4" s="6"/>
      <c r="E4" s="6"/>
      <c r="F4" s="6" t="s">
        <v>25</v>
      </c>
      <c r="G4" s="6" t="s">
        <v>26</v>
      </c>
    </row>
    <row r="5" ht="15" customHeight="1" spans="1:7">
      <c r="A5" s="7" t="s">
        <v>27</v>
      </c>
      <c r="B5" s="7" t="s">
        <v>28</v>
      </c>
      <c r="C5" s="7" t="s">
        <v>29</v>
      </c>
      <c r="D5" s="7"/>
      <c r="E5" s="7"/>
      <c r="F5" s="11">
        <v>126977</v>
      </c>
      <c r="G5" s="19">
        <f>'03三明福银一期高速路面修复养护工程'!H12</f>
        <v>82837</v>
      </c>
    </row>
    <row r="6" ht="15" customHeight="1" spans="1:7">
      <c r="A6" s="7" t="s">
        <v>30</v>
      </c>
      <c r="B6" s="7" t="s">
        <v>34</v>
      </c>
      <c r="C6" s="7" t="s">
        <v>35</v>
      </c>
      <c r="D6" s="7"/>
      <c r="E6" s="7"/>
      <c r="F6" s="11">
        <v>5194929</v>
      </c>
      <c r="G6" s="19">
        <f>'03三明福银一期高速路面修复养护工程'!H69</f>
        <v>0</v>
      </c>
    </row>
    <row r="7" ht="15" customHeight="1" spans="1:7">
      <c r="A7" s="7" t="s">
        <v>33</v>
      </c>
      <c r="B7" s="7" t="s">
        <v>37</v>
      </c>
      <c r="C7" s="7" t="s">
        <v>38</v>
      </c>
      <c r="D7" s="7"/>
      <c r="E7" s="7"/>
      <c r="F7" s="11">
        <v>260826</v>
      </c>
      <c r="G7" s="19">
        <f>'03三明福银一期高速路面修复养护工程'!H75</f>
        <v>0</v>
      </c>
    </row>
    <row r="8" ht="15" customHeight="1" spans="1:7">
      <c r="A8" s="7" t="s">
        <v>36</v>
      </c>
      <c r="B8" s="7" t="s">
        <v>40</v>
      </c>
      <c r="C8" s="7"/>
      <c r="D8" s="7"/>
      <c r="E8" s="7"/>
      <c r="F8" s="11">
        <v>5582732</v>
      </c>
      <c r="G8" s="19">
        <f>SUM(G5:G7)</f>
        <v>82837</v>
      </c>
    </row>
    <row r="9" ht="15" customHeight="1" spans="1:7">
      <c r="A9" s="7" t="s">
        <v>39</v>
      </c>
      <c r="B9" s="7" t="s">
        <v>42</v>
      </c>
      <c r="C9" s="7"/>
      <c r="D9" s="7"/>
      <c r="E9" s="7"/>
      <c r="F9" s="9"/>
      <c r="G9" s="19"/>
    </row>
    <row r="10" ht="15" customHeight="1" spans="1:7">
      <c r="A10" s="7" t="s">
        <v>41</v>
      </c>
      <c r="B10" s="7" t="s">
        <v>44</v>
      </c>
      <c r="C10" s="7"/>
      <c r="D10" s="7"/>
      <c r="E10" s="7"/>
      <c r="F10" s="11">
        <v>5582732</v>
      </c>
      <c r="G10" s="19">
        <f>SUM(G8:G9)</f>
        <v>82837</v>
      </c>
    </row>
    <row r="11" ht="15" customHeight="1" spans="1:7">
      <c r="A11" s="7" t="s">
        <v>43</v>
      </c>
      <c r="B11" s="7" t="s">
        <v>46</v>
      </c>
      <c r="C11" s="7"/>
      <c r="D11" s="7"/>
      <c r="E11" s="7"/>
      <c r="F11" s="9"/>
      <c r="G11" s="19"/>
    </row>
    <row r="12" ht="15" customHeight="1" spans="1:7">
      <c r="A12" s="7" t="s">
        <v>45</v>
      </c>
      <c r="B12" s="7" t="s">
        <v>48</v>
      </c>
      <c r="C12" s="7"/>
      <c r="D12" s="7"/>
      <c r="E12" s="7"/>
      <c r="F12" s="11">
        <v>167482</v>
      </c>
      <c r="G12" s="19">
        <f>F12</f>
        <v>167482</v>
      </c>
    </row>
    <row r="13" ht="15" customHeight="1" spans="1:7">
      <c r="A13" s="7" t="s">
        <v>47</v>
      </c>
      <c r="B13" s="7" t="s">
        <v>50</v>
      </c>
      <c r="C13" s="7"/>
      <c r="D13" s="7"/>
      <c r="E13" s="7"/>
      <c r="F13" s="11">
        <v>5750214</v>
      </c>
      <c r="G13" s="19">
        <f>SUM(G10:G12)</f>
        <v>250319</v>
      </c>
    </row>
  </sheetData>
  <sheetProtection password="8600" sheet="1" formatColumns="0" formatRows="0" objects="1"/>
  <mergeCells count="13">
    <mergeCell ref="A1:F1"/>
    <mergeCell ref="A2:C2"/>
    <mergeCell ref="E2:F2"/>
    <mergeCell ref="C4:E4"/>
    <mergeCell ref="C5:E5"/>
    <mergeCell ref="C6:E6"/>
    <mergeCell ref="C7:E7"/>
    <mergeCell ref="B8:E8"/>
    <mergeCell ref="B9:E9"/>
    <mergeCell ref="B10:E10"/>
    <mergeCell ref="B11:E11"/>
    <mergeCell ref="B12:E12"/>
    <mergeCell ref="B13:E13"/>
  </mergeCells>
  <pageMargins left="0.196527777777778" right="0.196527777777778" top="0.196527777777778" bottom="0.196527777777778" header="0" footer="0"/>
  <pageSetup paperSize="9" fitToHeight="0" orientation="portrait" horizontalDpi="300" verticalDpi="300"/>
  <headerFooter alignWithMargins="0" scaleWithDoc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75"/>
  <sheetViews>
    <sheetView workbookViewId="0">
      <selection activeCell="I62" sqref="I62"/>
    </sheetView>
  </sheetViews>
  <sheetFormatPr defaultColWidth="9.14285714285714" defaultRowHeight="12.75" outlineLevelCol="7"/>
  <cols>
    <col min="1" max="1" width="13.1428571428571" style="1" customWidth="1"/>
    <col min="2" max="2" width="35.7142857142857" style="1" customWidth="1"/>
    <col min="3" max="3" width="6.71428571428571" style="1" customWidth="1"/>
    <col min="4" max="4" width="10.1428571428571" style="1" customWidth="1"/>
    <col min="5" max="8" width="19.8571428571429" style="1" customWidth="1"/>
    <col min="9" max="16384" width="9.14285714285714" style="1"/>
  </cols>
  <sheetData>
    <row r="1" ht="33" customHeight="1" spans="1:8">
      <c r="A1" s="2" t="s">
        <v>233</v>
      </c>
      <c r="B1" s="2"/>
      <c r="C1" s="2"/>
      <c r="D1" s="2"/>
      <c r="E1" s="2"/>
      <c r="F1" s="2"/>
      <c r="G1" s="2"/>
      <c r="H1" s="2"/>
    </row>
    <row r="2" ht="21.95" customHeight="1" spans="1:8">
      <c r="A2" s="4" t="s">
        <v>55</v>
      </c>
      <c r="B2" s="4"/>
      <c r="C2" s="4"/>
      <c r="D2" s="4"/>
      <c r="E2" s="4"/>
      <c r="F2" s="4"/>
      <c r="G2" s="5"/>
      <c r="H2" s="5"/>
    </row>
    <row r="3" ht="17.1" customHeight="1" spans="1:8">
      <c r="A3" s="6" t="s">
        <v>56</v>
      </c>
      <c r="B3" s="6" t="s">
        <v>57</v>
      </c>
      <c r="C3" s="6" t="s">
        <v>58</v>
      </c>
      <c r="D3" s="6" t="s">
        <v>59</v>
      </c>
      <c r="E3" s="6" t="s">
        <v>60</v>
      </c>
      <c r="F3" s="6" t="s">
        <v>61</v>
      </c>
      <c r="G3" s="6" t="s">
        <v>62</v>
      </c>
      <c r="H3" s="6" t="s">
        <v>63</v>
      </c>
    </row>
    <row r="4" ht="15" customHeight="1" spans="1:8">
      <c r="A4" s="7" t="s">
        <v>64</v>
      </c>
      <c r="B4" s="8" t="s">
        <v>65</v>
      </c>
      <c r="C4" s="7"/>
      <c r="D4" s="9"/>
      <c r="E4" s="9"/>
      <c r="F4" s="9"/>
      <c r="G4" s="10"/>
      <c r="H4" s="10"/>
    </row>
    <row r="5" ht="15" customHeight="1" spans="1:8">
      <c r="A5" s="7" t="s">
        <v>66</v>
      </c>
      <c r="B5" s="8" t="s">
        <v>67</v>
      </c>
      <c r="C5" s="7" t="s">
        <v>68</v>
      </c>
      <c r="D5" s="11">
        <v>1</v>
      </c>
      <c r="E5" s="11">
        <v>455</v>
      </c>
      <c r="F5" s="11">
        <v>455</v>
      </c>
      <c r="G5" s="10">
        <f>E5</f>
        <v>455</v>
      </c>
      <c r="H5" s="10">
        <f>ROUND(D5*G5,0)</f>
        <v>455</v>
      </c>
    </row>
    <row r="6" ht="15" customHeight="1" spans="1:8">
      <c r="A6" s="7" t="s">
        <v>69</v>
      </c>
      <c r="B6" s="8" t="s">
        <v>70</v>
      </c>
      <c r="C6" s="7" t="s">
        <v>68</v>
      </c>
      <c r="D6" s="11">
        <v>1</v>
      </c>
      <c r="E6" s="11">
        <v>8238</v>
      </c>
      <c r="F6" s="11">
        <v>8238</v>
      </c>
      <c r="G6" s="10">
        <f>ROUND((H69+H75)*0.0015,0)</f>
        <v>0</v>
      </c>
      <c r="H6" s="10">
        <f>ROUND(D6*G6,0)</f>
        <v>0</v>
      </c>
    </row>
    <row r="7" ht="15" customHeight="1" spans="1:8">
      <c r="A7" s="7" t="s">
        <v>71</v>
      </c>
      <c r="B7" s="8" t="s">
        <v>72</v>
      </c>
      <c r="C7" s="7"/>
      <c r="D7" s="9"/>
      <c r="E7" s="9"/>
      <c r="F7" s="9"/>
      <c r="G7" s="10"/>
      <c r="H7" s="10"/>
    </row>
    <row r="8" ht="15" customHeight="1" spans="1:8">
      <c r="A8" s="7" t="s">
        <v>73</v>
      </c>
      <c r="B8" s="8" t="s">
        <v>74</v>
      </c>
      <c r="C8" s="7" t="s">
        <v>68</v>
      </c>
      <c r="D8" s="11">
        <v>1</v>
      </c>
      <c r="E8" s="11">
        <v>1818</v>
      </c>
      <c r="F8" s="11">
        <v>1818</v>
      </c>
      <c r="G8" s="12"/>
      <c r="H8" s="10">
        <f>ROUND(D8*G8,0)</f>
        <v>0</v>
      </c>
    </row>
    <row r="9" ht="15" customHeight="1" spans="1:8">
      <c r="A9" s="7" t="s">
        <v>75</v>
      </c>
      <c r="B9" s="8" t="s">
        <v>76</v>
      </c>
      <c r="C9" s="7" t="s">
        <v>68</v>
      </c>
      <c r="D9" s="11">
        <v>1</v>
      </c>
      <c r="E9" s="11">
        <v>82382</v>
      </c>
      <c r="F9" s="11">
        <v>82382</v>
      </c>
      <c r="G9" s="10">
        <f>E9</f>
        <v>82382</v>
      </c>
      <c r="H9" s="10">
        <f>ROUND(D9*G9,0)</f>
        <v>82382</v>
      </c>
    </row>
    <row r="10" ht="15" customHeight="1" spans="1:8">
      <c r="A10" s="7" t="s">
        <v>77</v>
      </c>
      <c r="B10" s="8" t="s">
        <v>78</v>
      </c>
      <c r="C10" s="7"/>
      <c r="D10" s="9"/>
      <c r="E10" s="9"/>
      <c r="F10" s="9"/>
      <c r="G10" s="10"/>
      <c r="H10" s="10"/>
    </row>
    <row r="11" ht="15" customHeight="1" spans="1:8">
      <c r="A11" s="7" t="s">
        <v>79</v>
      </c>
      <c r="B11" s="8" t="s">
        <v>78</v>
      </c>
      <c r="C11" s="7" t="s">
        <v>80</v>
      </c>
      <c r="D11" s="11">
        <v>45</v>
      </c>
      <c r="E11" s="11">
        <v>757.42</v>
      </c>
      <c r="F11" s="11">
        <v>34084</v>
      </c>
      <c r="G11" s="12"/>
      <c r="H11" s="10">
        <f>ROUND(D11*G11,0)</f>
        <v>0</v>
      </c>
    </row>
    <row r="12" ht="15" customHeight="1" spans="1:8">
      <c r="A12" s="7" t="s">
        <v>81</v>
      </c>
      <c r="B12" s="7"/>
      <c r="C12" s="7"/>
      <c r="D12" s="7"/>
      <c r="E12" s="7"/>
      <c r="F12" s="10">
        <f>SUM(F4:F11)</f>
        <v>126977</v>
      </c>
      <c r="G12" s="14" t="s">
        <v>82</v>
      </c>
      <c r="H12" s="10">
        <f>SUM(H4:H11)</f>
        <v>82837</v>
      </c>
    </row>
    <row r="13" ht="21.95" customHeight="1" spans="1:8">
      <c r="A13" s="4" t="s">
        <v>105</v>
      </c>
      <c r="B13" s="4"/>
      <c r="C13" s="4"/>
      <c r="D13" s="4"/>
      <c r="E13" s="4"/>
      <c r="F13" s="4"/>
      <c r="G13" s="5"/>
      <c r="H13" s="5"/>
    </row>
    <row r="14" ht="17.1" customHeight="1" spans="1:8">
      <c r="A14" s="6" t="s">
        <v>56</v>
      </c>
      <c r="B14" s="6" t="s">
        <v>57</v>
      </c>
      <c r="C14" s="6" t="s">
        <v>58</v>
      </c>
      <c r="D14" s="6" t="s">
        <v>59</v>
      </c>
      <c r="E14" s="6" t="s">
        <v>60</v>
      </c>
      <c r="F14" s="6" t="s">
        <v>61</v>
      </c>
      <c r="G14" s="6" t="s">
        <v>62</v>
      </c>
      <c r="H14" s="6" t="s">
        <v>63</v>
      </c>
    </row>
    <row r="15" ht="15" customHeight="1" spans="1:8">
      <c r="A15" s="7" t="s">
        <v>106</v>
      </c>
      <c r="B15" s="8" t="s">
        <v>107</v>
      </c>
      <c r="C15" s="7"/>
      <c r="D15" s="9"/>
      <c r="E15" s="9"/>
      <c r="F15" s="9"/>
      <c r="G15" s="10"/>
      <c r="H15" s="10"/>
    </row>
    <row r="16" ht="15" customHeight="1" spans="1:8">
      <c r="A16" s="7" t="s">
        <v>108</v>
      </c>
      <c r="B16" s="8" t="s">
        <v>109</v>
      </c>
      <c r="C16" s="7"/>
      <c r="D16" s="9"/>
      <c r="E16" s="9"/>
      <c r="F16" s="9"/>
      <c r="G16" s="10"/>
      <c r="H16" s="10"/>
    </row>
    <row r="17" ht="15" customHeight="1" spans="1:8">
      <c r="A17" s="7" t="s">
        <v>110</v>
      </c>
      <c r="B17" s="8" t="s">
        <v>111</v>
      </c>
      <c r="C17" s="7"/>
      <c r="D17" s="9"/>
      <c r="E17" s="9"/>
      <c r="F17" s="9"/>
      <c r="G17" s="10"/>
      <c r="H17" s="10"/>
    </row>
    <row r="18" ht="15" customHeight="1" spans="1:8">
      <c r="A18" s="7" t="s">
        <v>112</v>
      </c>
      <c r="B18" s="8" t="s">
        <v>113</v>
      </c>
      <c r="C18" s="7" t="s">
        <v>99</v>
      </c>
      <c r="D18" s="11">
        <v>217</v>
      </c>
      <c r="E18" s="11">
        <v>12.65</v>
      </c>
      <c r="F18" s="11">
        <v>2745</v>
      </c>
      <c r="G18" s="12"/>
      <c r="H18" s="10">
        <f>ROUND(D18*G18,0)</f>
        <v>0</v>
      </c>
    </row>
    <row r="19" ht="15" customHeight="1" spans="1:8">
      <c r="A19" s="7" t="s">
        <v>114</v>
      </c>
      <c r="B19" s="8" t="s">
        <v>115</v>
      </c>
      <c r="C19" s="7" t="s">
        <v>99</v>
      </c>
      <c r="D19" s="11">
        <v>407</v>
      </c>
      <c r="E19" s="11">
        <v>15.05</v>
      </c>
      <c r="F19" s="11">
        <v>6125</v>
      </c>
      <c r="G19" s="12"/>
      <c r="H19" s="10">
        <f>ROUND(D19*G19,0)</f>
        <v>0</v>
      </c>
    </row>
    <row r="20" ht="15" customHeight="1" spans="1:8">
      <c r="A20" s="7" t="s">
        <v>116</v>
      </c>
      <c r="B20" s="8" t="s">
        <v>117</v>
      </c>
      <c r="C20" s="7"/>
      <c r="D20" s="9"/>
      <c r="E20" s="9"/>
      <c r="F20" s="9"/>
      <c r="G20" s="10"/>
      <c r="H20" s="10"/>
    </row>
    <row r="21" ht="15" customHeight="1" spans="1:8">
      <c r="A21" s="7" t="s">
        <v>118</v>
      </c>
      <c r="B21" s="8" t="s">
        <v>119</v>
      </c>
      <c r="C21" s="7" t="s">
        <v>99</v>
      </c>
      <c r="D21" s="11">
        <v>667</v>
      </c>
      <c r="E21" s="11">
        <v>11.11</v>
      </c>
      <c r="F21" s="11">
        <v>7410</v>
      </c>
      <c r="G21" s="12"/>
      <c r="H21" s="10">
        <f>ROUND(D21*G21,0)</f>
        <v>0</v>
      </c>
    </row>
    <row r="22" ht="15" customHeight="1" spans="1:8">
      <c r="A22" s="7" t="s">
        <v>120</v>
      </c>
      <c r="B22" s="8" t="s">
        <v>121</v>
      </c>
      <c r="C22" s="7"/>
      <c r="D22" s="9"/>
      <c r="E22" s="9"/>
      <c r="F22" s="9"/>
      <c r="G22" s="10"/>
      <c r="H22" s="10"/>
    </row>
    <row r="23" ht="15" customHeight="1" spans="1:8">
      <c r="A23" s="7" t="s">
        <v>122</v>
      </c>
      <c r="B23" s="8" t="s">
        <v>123</v>
      </c>
      <c r="C23" s="7"/>
      <c r="D23" s="9"/>
      <c r="E23" s="9"/>
      <c r="F23" s="9"/>
      <c r="G23" s="10"/>
      <c r="H23" s="10"/>
    </row>
    <row r="24" ht="15" customHeight="1" spans="1:8">
      <c r="A24" s="7" t="s">
        <v>124</v>
      </c>
      <c r="B24" s="8" t="s">
        <v>125</v>
      </c>
      <c r="C24" s="7" t="s">
        <v>94</v>
      </c>
      <c r="D24" s="11">
        <v>4</v>
      </c>
      <c r="E24" s="11">
        <v>3189.25</v>
      </c>
      <c r="F24" s="11">
        <v>12757</v>
      </c>
      <c r="G24" s="12"/>
      <c r="H24" s="10">
        <f>ROUND(D24*G24,0)</f>
        <v>0</v>
      </c>
    </row>
    <row r="25" ht="15" customHeight="1" spans="1:8">
      <c r="A25" s="7" t="s">
        <v>126</v>
      </c>
      <c r="B25" s="8" t="s">
        <v>127</v>
      </c>
      <c r="C25" s="7" t="s">
        <v>94</v>
      </c>
      <c r="D25" s="11">
        <v>39</v>
      </c>
      <c r="E25" s="11">
        <v>3142.69</v>
      </c>
      <c r="F25" s="11">
        <v>122565</v>
      </c>
      <c r="G25" s="12"/>
      <c r="H25" s="10">
        <f>ROUND(D25*G25,0)</f>
        <v>0</v>
      </c>
    </row>
    <row r="26" ht="15" customHeight="1" spans="1:8">
      <c r="A26" s="7" t="s">
        <v>128</v>
      </c>
      <c r="B26" s="8" t="s">
        <v>129</v>
      </c>
      <c r="C26" s="7" t="s">
        <v>94</v>
      </c>
      <c r="D26" s="11">
        <v>43</v>
      </c>
      <c r="E26" s="11">
        <v>328.49</v>
      </c>
      <c r="F26" s="11">
        <v>14125</v>
      </c>
      <c r="G26" s="12"/>
      <c r="H26" s="10">
        <f>ROUND(D26*G26,0)</f>
        <v>0</v>
      </c>
    </row>
    <row r="27" ht="15" customHeight="1" spans="1:8">
      <c r="A27" s="7" t="s">
        <v>205</v>
      </c>
      <c r="B27" s="8" t="s">
        <v>206</v>
      </c>
      <c r="C27" s="7"/>
      <c r="D27" s="9"/>
      <c r="E27" s="9"/>
      <c r="F27" s="9"/>
      <c r="G27" s="10"/>
      <c r="H27" s="10"/>
    </row>
    <row r="28" ht="15" customHeight="1" spans="1:8">
      <c r="A28" s="7" t="s">
        <v>207</v>
      </c>
      <c r="B28" s="8" t="s">
        <v>234</v>
      </c>
      <c r="C28" s="7"/>
      <c r="D28" s="9"/>
      <c r="E28" s="9"/>
      <c r="F28" s="9"/>
      <c r="G28" s="10"/>
      <c r="H28" s="10"/>
    </row>
    <row r="29" ht="15" customHeight="1" spans="1:8">
      <c r="A29" s="7" t="s">
        <v>209</v>
      </c>
      <c r="B29" s="8" t="s">
        <v>235</v>
      </c>
      <c r="C29" s="7" t="s">
        <v>140</v>
      </c>
      <c r="D29" s="11">
        <v>6060</v>
      </c>
      <c r="E29" s="11">
        <v>65.2</v>
      </c>
      <c r="F29" s="11">
        <v>395112</v>
      </c>
      <c r="G29" s="12"/>
      <c r="H29" s="10">
        <f>ROUND(D29*G29,0)</f>
        <v>0</v>
      </c>
    </row>
    <row r="30" ht="15" customHeight="1" spans="1:8">
      <c r="A30" s="7" t="s">
        <v>236</v>
      </c>
      <c r="B30" s="8" t="s">
        <v>237</v>
      </c>
      <c r="C30" s="7" t="s">
        <v>140</v>
      </c>
      <c r="D30" s="11">
        <v>2475</v>
      </c>
      <c r="E30" s="11">
        <v>73.84</v>
      </c>
      <c r="F30" s="11">
        <v>182754</v>
      </c>
      <c r="G30" s="12"/>
      <c r="H30" s="10">
        <f>ROUND(D30*G30,0)</f>
        <v>0</v>
      </c>
    </row>
    <row r="31" ht="15" customHeight="1" spans="1:8">
      <c r="A31" s="7" t="s">
        <v>238</v>
      </c>
      <c r="B31" s="8" t="s">
        <v>239</v>
      </c>
      <c r="C31" s="7" t="s">
        <v>140</v>
      </c>
      <c r="D31" s="11">
        <v>15266.3</v>
      </c>
      <c r="E31" s="11">
        <v>71.07</v>
      </c>
      <c r="F31" s="11">
        <v>1084976</v>
      </c>
      <c r="G31" s="12"/>
      <c r="H31" s="10">
        <f>ROUND(D31*G31,0)</f>
        <v>0</v>
      </c>
    </row>
    <row r="32" ht="15" customHeight="1" spans="1:8">
      <c r="A32" s="7" t="s">
        <v>130</v>
      </c>
      <c r="B32" s="8" t="s">
        <v>131</v>
      </c>
      <c r="C32" s="7"/>
      <c r="D32" s="9"/>
      <c r="E32" s="9"/>
      <c r="F32" s="9"/>
      <c r="G32" s="10"/>
      <c r="H32" s="10"/>
    </row>
    <row r="33" ht="15" customHeight="1" spans="1:8">
      <c r="A33" s="7" t="s">
        <v>132</v>
      </c>
      <c r="B33" s="8" t="s">
        <v>133</v>
      </c>
      <c r="C33" s="7"/>
      <c r="D33" s="9"/>
      <c r="E33" s="9"/>
      <c r="F33" s="9"/>
      <c r="G33" s="10"/>
      <c r="H33" s="10"/>
    </row>
    <row r="34" ht="15" customHeight="1" spans="1:8">
      <c r="A34" s="7" t="s">
        <v>134</v>
      </c>
      <c r="B34" s="8" t="s">
        <v>135</v>
      </c>
      <c r="C34" s="7"/>
      <c r="D34" s="9"/>
      <c r="E34" s="9"/>
      <c r="F34" s="9"/>
      <c r="G34" s="10"/>
      <c r="H34" s="10"/>
    </row>
    <row r="35" ht="15" customHeight="1" spans="1:8">
      <c r="A35" s="7" t="s">
        <v>136</v>
      </c>
      <c r="B35" s="8" t="s">
        <v>137</v>
      </c>
      <c r="C35" s="7"/>
      <c r="D35" s="9"/>
      <c r="E35" s="9"/>
      <c r="F35" s="9"/>
      <c r="G35" s="10"/>
      <c r="H35" s="10"/>
    </row>
    <row r="36" ht="15" customHeight="1" spans="1:8">
      <c r="A36" s="7" t="s">
        <v>240</v>
      </c>
      <c r="B36" s="8" t="s">
        <v>241</v>
      </c>
      <c r="C36" s="7" t="s">
        <v>140</v>
      </c>
      <c r="D36" s="11">
        <v>2475</v>
      </c>
      <c r="E36" s="11">
        <v>7.61</v>
      </c>
      <c r="F36" s="11">
        <v>18835</v>
      </c>
      <c r="G36" s="12"/>
      <c r="H36" s="10">
        <f>ROUND(D36*G36,0)</f>
        <v>0</v>
      </c>
    </row>
    <row r="37" ht="15" customHeight="1" spans="1:8">
      <c r="A37" s="7" t="s">
        <v>242</v>
      </c>
      <c r="B37" s="8" t="s">
        <v>243</v>
      </c>
      <c r="C37" s="7" t="s">
        <v>140</v>
      </c>
      <c r="D37" s="11">
        <v>6603.5</v>
      </c>
      <c r="E37" s="11">
        <v>13.56</v>
      </c>
      <c r="F37" s="11">
        <v>89543</v>
      </c>
      <c r="G37" s="12"/>
      <c r="H37" s="10">
        <f>ROUND(D37*G37,0)</f>
        <v>0</v>
      </c>
    </row>
    <row r="38" ht="15" customHeight="1" spans="1:8">
      <c r="A38" s="7" t="s">
        <v>138</v>
      </c>
      <c r="B38" s="8" t="s">
        <v>139</v>
      </c>
      <c r="C38" s="7" t="s">
        <v>140</v>
      </c>
      <c r="D38" s="11">
        <v>15495.5</v>
      </c>
      <c r="E38" s="11">
        <v>16.05</v>
      </c>
      <c r="F38" s="11">
        <v>248703</v>
      </c>
      <c r="G38" s="12"/>
      <c r="H38" s="10">
        <f>ROUND(D38*G38,0)</f>
        <v>0</v>
      </c>
    </row>
    <row r="39" ht="15" customHeight="1" spans="1:8">
      <c r="A39" s="7" t="s">
        <v>143</v>
      </c>
      <c r="B39" s="8" t="s">
        <v>144</v>
      </c>
      <c r="C39" s="7"/>
      <c r="D39" s="9"/>
      <c r="E39" s="9"/>
      <c r="F39" s="9"/>
      <c r="G39" s="10"/>
      <c r="H39" s="10"/>
    </row>
    <row r="40" ht="15" customHeight="1" spans="1:8">
      <c r="A40" s="7" t="s">
        <v>244</v>
      </c>
      <c r="B40" s="8" t="s">
        <v>245</v>
      </c>
      <c r="C40" s="7" t="s">
        <v>140</v>
      </c>
      <c r="D40" s="11">
        <v>5982.5</v>
      </c>
      <c r="E40" s="11">
        <v>21.5</v>
      </c>
      <c r="F40" s="11">
        <v>128624</v>
      </c>
      <c r="G40" s="12"/>
      <c r="H40" s="10">
        <f>ROUND(D40*G40,0)</f>
        <v>0</v>
      </c>
    </row>
    <row r="41" ht="15" customHeight="1" spans="1:8">
      <c r="A41" s="7" t="s">
        <v>147</v>
      </c>
      <c r="B41" s="8" t="s">
        <v>148</v>
      </c>
      <c r="C41" s="7"/>
      <c r="D41" s="9"/>
      <c r="E41" s="9"/>
      <c r="F41" s="9"/>
      <c r="G41" s="10"/>
      <c r="H41" s="10"/>
    </row>
    <row r="42" ht="15" customHeight="1" spans="1:8">
      <c r="A42" s="7" t="s">
        <v>149</v>
      </c>
      <c r="B42" s="8" t="s">
        <v>150</v>
      </c>
      <c r="C42" s="7"/>
      <c r="D42" s="9"/>
      <c r="E42" s="9"/>
      <c r="F42" s="9"/>
      <c r="G42" s="10"/>
      <c r="H42" s="10"/>
    </row>
    <row r="43" ht="15" customHeight="1" spans="1:8">
      <c r="A43" s="7" t="s">
        <v>151</v>
      </c>
      <c r="B43" s="8" t="s">
        <v>152</v>
      </c>
      <c r="C43" s="7"/>
      <c r="D43" s="9"/>
      <c r="E43" s="9"/>
      <c r="F43" s="9"/>
      <c r="G43" s="10"/>
      <c r="H43" s="10"/>
    </row>
    <row r="44" ht="15" customHeight="1" spans="1:8">
      <c r="A44" s="7" t="s">
        <v>246</v>
      </c>
      <c r="B44" s="8" t="s">
        <v>243</v>
      </c>
      <c r="C44" s="7" t="s">
        <v>140</v>
      </c>
      <c r="D44" s="11">
        <v>4726.5</v>
      </c>
      <c r="E44" s="11">
        <v>67.7</v>
      </c>
      <c r="F44" s="11">
        <v>319984</v>
      </c>
      <c r="G44" s="12"/>
      <c r="H44" s="10">
        <f>ROUND(D44*G44,0)</f>
        <v>0</v>
      </c>
    </row>
    <row r="45" ht="15" customHeight="1" spans="1:8">
      <c r="A45" s="7" t="s">
        <v>153</v>
      </c>
      <c r="B45" s="8" t="s">
        <v>139</v>
      </c>
      <c r="C45" s="7" t="s">
        <v>140</v>
      </c>
      <c r="D45" s="11">
        <v>15495.5</v>
      </c>
      <c r="E45" s="11">
        <v>71.97</v>
      </c>
      <c r="F45" s="11">
        <v>1115211</v>
      </c>
      <c r="G45" s="12"/>
      <c r="H45" s="10">
        <f>ROUND(D45*G45,0)</f>
        <v>0</v>
      </c>
    </row>
    <row r="46" ht="15" customHeight="1" spans="1:8">
      <c r="A46" s="7" t="s">
        <v>155</v>
      </c>
      <c r="B46" s="8" t="s">
        <v>156</v>
      </c>
      <c r="C46" s="7"/>
      <c r="D46" s="9"/>
      <c r="E46" s="9"/>
      <c r="F46" s="9"/>
      <c r="G46" s="10"/>
      <c r="H46" s="10"/>
    </row>
    <row r="47" ht="15" customHeight="1" spans="1:8">
      <c r="A47" s="7" t="s">
        <v>157</v>
      </c>
      <c r="B47" s="8" t="s">
        <v>158</v>
      </c>
      <c r="C47" s="7"/>
      <c r="D47" s="9"/>
      <c r="E47" s="9"/>
      <c r="F47" s="9"/>
      <c r="G47" s="10"/>
      <c r="H47" s="10"/>
    </row>
    <row r="48" ht="15" customHeight="1" spans="1:8">
      <c r="A48" s="7" t="s">
        <v>247</v>
      </c>
      <c r="B48" s="8" t="s">
        <v>245</v>
      </c>
      <c r="C48" s="7" t="s">
        <v>140</v>
      </c>
      <c r="D48" s="11">
        <v>4105.5</v>
      </c>
      <c r="E48" s="11">
        <v>101.44</v>
      </c>
      <c r="F48" s="11">
        <v>416462</v>
      </c>
      <c r="G48" s="12"/>
      <c r="H48" s="10">
        <f>ROUND(D48*G48,0)</f>
        <v>0</v>
      </c>
    </row>
    <row r="49" ht="15" customHeight="1" spans="1:8">
      <c r="A49" s="7" t="s">
        <v>248</v>
      </c>
      <c r="B49" s="8" t="s">
        <v>249</v>
      </c>
      <c r="C49" s="7" t="s">
        <v>140</v>
      </c>
      <c r="D49" s="11">
        <v>1876.8</v>
      </c>
      <c r="E49" s="11">
        <v>173.5</v>
      </c>
      <c r="F49" s="11">
        <v>325625</v>
      </c>
      <c r="G49" s="12"/>
      <c r="H49" s="10">
        <f>ROUND(D49*G49,0)</f>
        <v>0</v>
      </c>
    </row>
    <row r="50" ht="15" customHeight="1" spans="1:8">
      <c r="A50" s="7" t="s">
        <v>160</v>
      </c>
      <c r="B50" s="8" t="s">
        <v>161</v>
      </c>
      <c r="C50" s="7"/>
      <c r="D50" s="9"/>
      <c r="E50" s="9"/>
      <c r="F50" s="9"/>
      <c r="G50" s="10"/>
      <c r="H50" s="10"/>
    </row>
    <row r="51" ht="15" customHeight="1" spans="1:8">
      <c r="A51" s="7" t="s">
        <v>164</v>
      </c>
      <c r="B51" s="8" t="s">
        <v>165</v>
      </c>
      <c r="C51" s="7" t="s">
        <v>140</v>
      </c>
      <c r="D51" s="11">
        <v>478.235</v>
      </c>
      <c r="E51" s="11">
        <v>85.91</v>
      </c>
      <c r="F51" s="11">
        <v>41085</v>
      </c>
      <c r="G51" s="12"/>
      <c r="H51" s="10">
        <f>ROUND(D51*G51,0)</f>
        <v>0</v>
      </c>
    </row>
    <row r="52" ht="15" customHeight="1" spans="1:8">
      <c r="A52" s="7" t="s">
        <v>168</v>
      </c>
      <c r="B52" s="8" t="s">
        <v>169</v>
      </c>
      <c r="C52" s="7"/>
      <c r="D52" s="9"/>
      <c r="E52" s="9"/>
      <c r="F52" s="9"/>
      <c r="G52" s="10"/>
      <c r="H52" s="10"/>
    </row>
    <row r="53" ht="15" customHeight="1" spans="1:8">
      <c r="A53" s="7" t="s">
        <v>170</v>
      </c>
      <c r="B53" s="8" t="s">
        <v>133</v>
      </c>
      <c r="C53" s="7"/>
      <c r="D53" s="9"/>
      <c r="E53" s="9"/>
      <c r="F53" s="9"/>
      <c r="G53" s="10"/>
      <c r="H53" s="10"/>
    </row>
    <row r="54" ht="15" customHeight="1" spans="1:8">
      <c r="A54" s="7" t="s">
        <v>171</v>
      </c>
      <c r="B54" s="8" t="s">
        <v>172</v>
      </c>
      <c r="C54" s="7"/>
      <c r="D54" s="9"/>
      <c r="E54" s="9"/>
      <c r="F54" s="9"/>
      <c r="G54" s="10"/>
      <c r="H54" s="10"/>
    </row>
    <row r="55" ht="15" customHeight="1" spans="1:8">
      <c r="A55" s="7" t="s">
        <v>250</v>
      </c>
      <c r="B55" s="8" t="s">
        <v>241</v>
      </c>
      <c r="C55" s="7" t="s">
        <v>140</v>
      </c>
      <c r="D55" s="11">
        <v>15266.3</v>
      </c>
      <c r="E55" s="11">
        <v>8.3</v>
      </c>
      <c r="F55" s="11">
        <v>126710</v>
      </c>
      <c r="G55" s="12"/>
      <c r="H55" s="10">
        <f>ROUND(D55*G55,0)</f>
        <v>0</v>
      </c>
    </row>
    <row r="56" ht="15" customHeight="1" spans="1:8">
      <c r="A56" s="7" t="s">
        <v>180</v>
      </c>
      <c r="B56" s="8" t="s">
        <v>181</v>
      </c>
      <c r="C56" s="7"/>
      <c r="D56" s="9"/>
      <c r="E56" s="9"/>
      <c r="F56" s="9"/>
      <c r="G56" s="10"/>
      <c r="H56" s="10"/>
    </row>
    <row r="57" ht="15" customHeight="1" spans="1:8">
      <c r="A57" s="7" t="s">
        <v>182</v>
      </c>
      <c r="B57" s="8" t="s">
        <v>183</v>
      </c>
      <c r="C57" s="7"/>
      <c r="D57" s="9"/>
      <c r="E57" s="9"/>
      <c r="F57" s="9"/>
      <c r="G57" s="10"/>
      <c r="H57" s="10"/>
    </row>
    <row r="58" ht="15" customHeight="1" spans="1:8">
      <c r="A58" s="7" t="s">
        <v>184</v>
      </c>
      <c r="B58" s="8" t="s">
        <v>185</v>
      </c>
      <c r="C58" s="7"/>
      <c r="D58" s="9"/>
      <c r="E58" s="9"/>
      <c r="F58" s="9"/>
      <c r="G58" s="10"/>
      <c r="H58" s="10"/>
    </row>
    <row r="59" ht="15" customHeight="1" spans="1:8">
      <c r="A59" s="7" t="s">
        <v>186</v>
      </c>
      <c r="B59" s="8" t="s">
        <v>187</v>
      </c>
      <c r="C59" s="7" t="s">
        <v>140</v>
      </c>
      <c r="D59" s="11">
        <v>24742.9</v>
      </c>
      <c r="E59" s="11">
        <v>1.99</v>
      </c>
      <c r="F59" s="11">
        <v>49238</v>
      </c>
      <c r="G59" s="12"/>
      <c r="H59" s="10">
        <f>ROUND(D59*G59,0)</f>
        <v>0</v>
      </c>
    </row>
    <row r="60" ht="15" customHeight="1" spans="1:8">
      <c r="A60" s="7" t="s">
        <v>215</v>
      </c>
      <c r="B60" s="8" t="s">
        <v>216</v>
      </c>
      <c r="C60" s="7"/>
      <c r="D60" s="9"/>
      <c r="E60" s="9"/>
      <c r="F60" s="9"/>
      <c r="G60" s="10"/>
      <c r="H60" s="10"/>
    </row>
    <row r="61" ht="15" customHeight="1" spans="1:8">
      <c r="A61" s="7" t="s">
        <v>217</v>
      </c>
      <c r="B61" s="8" t="s">
        <v>218</v>
      </c>
      <c r="C61" s="7" t="s">
        <v>140</v>
      </c>
      <c r="D61" s="11">
        <v>8535</v>
      </c>
      <c r="E61" s="11">
        <v>6.03</v>
      </c>
      <c r="F61" s="11">
        <v>51466</v>
      </c>
      <c r="G61" s="12"/>
      <c r="H61" s="10">
        <f>ROUND(D61*G61,0)</f>
        <v>0</v>
      </c>
    </row>
    <row r="62" ht="15" customHeight="1" spans="1:8">
      <c r="A62" s="7" t="s">
        <v>251</v>
      </c>
      <c r="B62" s="8" t="s">
        <v>252</v>
      </c>
      <c r="C62" s="7" t="s">
        <v>140</v>
      </c>
      <c r="D62" s="11">
        <v>15266.3</v>
      </c>
      <c r="E62" s="11">
        <v>6.06</v>
      </c>
      <c r="F62" s="11">
        <v>92514</v>
      </c>
      <c r="G62" s="12"/>
      <c r="H62" s="10">
        <f>ROUND(D62*G62,0)</f>
        <v>0</v>
      </c>
    </row>
    <row r="63" ht="15" customHeight="1" spans="1:8">
      <c r="A63" s="7" t="s">
        <v>253</v>
      </c>
      <c r="B63" s="8" t="s">
        <v>254</v>
      </c>
      <c r="C63" s="7"/>
      <c r="D63" s="9"/>
      <c r="E63" s="9"/>
      <c r="F63" s="9"/>
      <c r="G63" s="10"/>
      <c r="H63" s="10"/>
    </row>
    <row r="64" ht="15" customHeight="1" spans="1:8">
      <c r="A64" s="7" t="s">
        <v>255</v>
      </c>
      <c r="B64" s="8" t="s">
        <v>256</v>
      </c>
      <c r="C64" s="7"/>
      <c r="D64" s="9"/>
      <c r="E64" s="9"/>
      <c r="F64" s="9"/>
      <c r="G64" s="10"/>
      <c r="H64" s="10"/>
    </row>
    <row r="65" ht="15" customHeight="1" spans="1:8">
      <c r="A65" s="7" t="s">
        <v>257</v>
      </c>
      <c r="B65" s="8" t="s">
        <v>258</v>
      </c>
      <c r="C65" s="7" t="s">
        <v>140</v>
      </c>
      <c r="D65" s="11">
        <v>6060</v>
      </c>
      <c r="E65" s="11">
        <v>10.13</v>
      </c>
      <c r="F65" s="11">
        <v>61388</v>
      </c>
      <c r="G65" s="12"/>
      <c r="H65" s="10">
        <f>ROUND(D65*G65,0)</f>
        <v>0</v>
      </c>
    </row>
    <row r="66" ht="15" customHeight="1" spans="1:8">
      <c r="A66" s="7" t="s">
        <v>259</v>
      </c>
      <c r="B66" s="8" t="s">
        <v>260</v>
      </c>
      <c r="C66" s="7"/>
      <c r="D66" s="9"/>
      <c r="E66" s="9"/>
      <c r="F66" s="9"/>
      <c r="G66" s="10"/>
      <c r="H66" s="10"/>
    </row>
    <row r="67" ht="15" customHeight="1" spans="1:8">
      <c r="A67" s="7" t="s">
        <v>261</v>
      </c>
      <c r="B67" s="8" t="s">
        <v>262</v>
      </c>
      <c r="C67" s="7"/>
      <c r="D67" s="9"/>
      <c r="E67" s="9"/>
      <c r="F67" s="9"/>
      <c r="G67" s="10"/>
      <c r="H67" s="10"/>
    </row>
    <row r="68" ht="15" customHeight="1" spans="1:8">
      <c r="A68" s="7" t="s">
        <v>263</v>
      </c>
      <c r="B68" s="8" t="s">
        <v>264</v>
      </c>
      <c r="C68" s="7" t="s">
        <v>140</v>
      </c>
      <c r="D68" s="11">
        <v>3030</v>
      </c>
      <c r="E68" s="11">
        <v>92.73</v>
      </c>
      <c r="F68" s="11">
        <v>280972</v>
      </c>
      <c r="G68" s="12"/>
      <c r="H68" s="10">
        <f>ROUND(D68*G68,0)</f>
        <v>0</v>
      </c>
    </row>
    <row r="69" ht="15" customHeight="1" spans="1:8">
      <c r="A69" s="7" t="s">
        <v>265</v>
      </c>
      <c r="B69" s="7"/>
      <c r="C69" s="7"/>
      <c r="D69" s="7"/>
      <c r="E69" s="7"/>
      <c r="F69" s="10">
        <f>SUM(F15:F68)</f>
        <v>5194929</v>
      </c>
      <c r="G69" s="14" t="s">
        <v>82</v>
      </c>
      <c r="H69" s="10">
        <f>SUM(H15:H68)</f>
        <v>0</v>
      </c>
    </row>
    <row r="70" ht="21.95" customHeight="1" spans="1:8">
      <c r="A70" s="4" t="s">
        <v>191</v>
      </c>
      <c r="B70" s="4"/>
      <c r="C70" s="4"/>
      <c r="D70" s="4"/>
      <c r="E70" s="4"/>
      <c r="F70" s="4"/>
      <c r="G70" s="5"/>
      <c r="H70" s="5"/>
    </row>
    <row r="71" ht="17.1" customHeight="1" spans="1:8">
      <c r="A71" s="6" t="s">
        <v>56</v>
      </c>
      <c r="B71" s="6" t="s">
        <v>57</v>
      </c>
      <c r="C71" s="6" t="s">
        <v>58</v>
      </c>
      <c r="D71" s="6" t="s">
        <v>59</v>
      </c>
      <c r="E71" s="6" t="s">
        <v>60</v>
      </c>
      <c r="F71" s="6" t="s">
        <v>61</v>
      </c>
      <c r="G71" s="6" t="s">
        <v>62</v>
      </c>
      <c r="H71" s="6" t="s">
        <v>63</v>
      </c>
    </row>
    <row r="72" ht="15" customHeight="1" spans="1:8">
      <c r="A72" s="7" t="s">
        <v>192</v>
      </c>
      <c r="B72" s="8" t="s">
        <v>193</v>
      </c>
      <c r="C72" s="7"/>
      <c r="D72" s="9"/>
      <c r="E72" s="9"/>
      <c r="F72" s="9"/>
      <c r="G72" s="10"/>
      <c r="H72" s="10"/>
    </row>
    <row r="73" ht="15" customHeight="1" spans="1:8">
      <c r="A73" s="7" t="s">
        <v>194</v>
      </c>
      <c r="B73" s="8" t="s">
        <v>195</v>
      </c>
      <c r="C73" s="7"/>
      <c r="D73" s="9"/>
      <c r="E73" s="9"/>
      <c r="F73" s="9"/>
      <c r="G73" s="10"/>
      <c r="H73" s="10"/>
    </row>
    <row r="74" ht="15" customHeight="1" spans="1:8">
      <c r="A74" s="7" t="s">
        <v>196</v>
      </c>
      <c r="B74" s="8" t="s">
        <v>197</v>
      </c>
      <c r="C74" s="7"/>
      <c r="D74" s="11">
        <v>5646.8</v>
      </c>
      <c r="E74" s="11">
        <v>46.19</v>
      </c>
      <c r="F74" s="11">
        <v>260826</v>
      </c>
      <c r="G74" s="12"/>
      <c r="H74" s="10">
        <f>ROUND(D74*G74,0)</f>
        <v>0</v>
      </c>
    </row>
    <row r="75" ht="15" customHeight="1" spans="1:8">
      <c r="A75" s="7" t="s">
        <v>200</v>
      </c>
      <c r="B75" s="7"/>
      <c r="C75" s="7"/>
      <c r="D75" s="7"/>
      <c r="E75" s="7"/>
      <c r="F75" s="10">
        <f>SUM(F72:F74)</f>
        <v>260826</v>
      </c>
      <c r="G75" s="14" t="s">
        <v>82</v>
      </c>
      <c r="H75" s="10">
        <f>SUM(H72:H74)</f>
        <v>0</v>
      </c>
    </row>
  </sheetData>
  <sheetProtection password="8600" sheet="1" formatColumns="0" formatRows="0" objects="1"/>
  <mergeCells count="7">
    <mergeCell ref="A1:H1"/>
    <mergeCell ref="A2:H2"/>
    <mergeCell ref="A12:E12"/>
    <mergeCell ref="A13:H13"/>
    <mergeCell ref="A69:E69"/>
    <mergeCell ref="A70:H70"/>
    <mergeCell ref="A75:E75"/>
  </mergeCells>
  <conditionalFormatting sqref="I8">
    <cfRule type="expression" dxfId="0" priority="4">
      <formula>G8&gt;E8</formula>
    </cfRule>
  </conditionalFormatting>
  <conditionalFormatting sqref="I11">
    <cfRule type="expression" dxfId="0" priority="3">
      <formula>G11&gt;E11</formula>
    </cfRule>
  </conditionalFormatting>
  <conditionalFormatting sqref="I74">
    <cfRule type="expression" dxfId="0" priority="1">
      <formula>G74&gt;E74</formula>
    </cfRule>
  </conditionalFormatting>
  <conditionalFormatting sqref="I18:I68">
    <cfRule type="expression" dxfId="0" priority="2">
      <formula>G18&gt;E18</formula>
    </cfRule>
  </conditionalFormatting>
  <pageMargins left="0.196527777777778" right="0.196527777777778" top="0.196527777777778" bottom="0.196527777777778" header="0" footer="0"/>
  <pageSetup paperSize="9" scale="66" fitToHeight="0" orientation="portrait" horizontalDpi="300" verticalDpi="300"/>
  <headerFooter alignWithMargins="0" scaleWithDoc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3"/>
  <sheetViews>
    <sheetView workbookViewId="0">
      <selection activeCell="G22" sqref="G22"/>
    </sheetView>
  </sheetViews>
  <sheetFormatPr defaultColWidth="9.14285714285714" defaultRowHeight="12.75" outlineLevelCol="6"/>
  <cols>
    <col min="1" max="1" width="6.71428571428571" style="1" customWidth="1"/>
    <col min="2" max="2" width="8.42857142857143" style="1" customWidth="1"/>
    <col min="3" max="3" width="16.8571428571429" style="1" customWidth="1"/>
    <col min="4" max="4" width="11.7142857142857" style="1" customWidth="1"/>
    <col min="5" max="5" width="25.7142857142857" style="1" customWidth="1"/>
    <col min="6" max="6" width="18.4285714285714" style="1" customWidth="1"/>
    <col min="7" max="7" width="15.1428571428571" style="1" customWidth="1"/>
    <col min="8" max="16384" width="9.14285714285714" style="1"/>
  </cols>
  <sheetData>
    <row r="1" ht="27" customHeight="1" spans="1:7">
      <c r="A1" s="15" t="s">
        <v>266</v>
      </c>
      <c r="B1" s="15"/>
      <c r="C1" s="15"/>
      <c r="D1" s="15"/>
      <c r="E1" s="15"/>
      <c r="F1" s="15"/>
      <c r="G1" s="16"/>
    </row>
    <row r="2" ht="30" customHeight="1" spans="1:7">
      <c r="A2" s="17" t="s">
        <v>22</v>
      </c>
      <c r="B2" s="17"/>
      <c r="C2" s="17"/>
      <c r="D2" s="18" t="s">
        <v>52</v>
      </c>
      <c r="E2" s="17" t="s">
        <v>267</v>
      </c>
      <c r="F2" s="17"/>
      <c r="G2" s="16"/>
    </row>
    <row r="3" ht="3.95" customHeight="1" spans="1:7">
      <c r="A3" s="16"/>
      <c r="B3" s="16"/>
      <c r="C3" s="16"/>
      <c r="D3" s="16"/>
      <c r="E3" s="16"/>
      <c r="F3" s="16"/>
      <c r="G3" s="16"/>
    </row>
    <row r="4" ht="24.95" customHeight="1" spans="1:7">
      <c r="A4" s="6" t="s">
        <v>2</v>
      </c>
      <c r="B4" s="6" t="s">
        <v>23</v>
      </c>
      <c r="C4" s="6" t="s">
        <v>24</v>
      </c>
      <c r="D4" s="6"/>
      <c r="E4" s="6"/>
      <c r="F4" s="6" t="s">
        <v>25</v>
      </c>
      <c r="G4" s="6" t="s">
        <v>26</v>
      </c>
    </row>
    <row r="5" ht="15" customHeight="1" spans="1:7">
      <c r="A5" s="7" t="s">
        <v>27</v>
      </c>
      <c r="B5" s="7" t="s">
        <v>28</v>
      </c>
      <c r="C5" s="7" t="s">
        <v>29</v>
      </c>
      <c r="D5" s="7"/>
      <c r="E5" s="7"/>
      <c r="F5" s="11">
        <v>232099</v>
      </c>
      <c r="G5" s="19">
        <f>'04三明福银二期高速路面修复养护工程'!H12</f>
        <v>142300</v>
      </c>
    </row>
    <row r="6" ht="15" customHeight="1" spans="1:7">
      <c r="A6" s="7" t="s">
        <v>30</v>
      </c>
      <c r="B6" s="7" t="s">
        <v>34</v>
      </c>
      <c r="C6" s="7" t="s">
        <v>35</v>
      </c>
      <c r="D6" s="7"/>
      <c r="E6" s="7"/>
      <c r="F6" s="11">
        <v>9000363</v>
      </c>
      <c r="G6" s="19">
        <f>'04三明福银二期高速路面修复养护工程'!H68</f>
        <v>0</v>
      </c>
    </row>
    <row r="7" ht="15" customHeight="1" spans="1:7">
      <c r="A7" s="7" t="s">
        <v>33</v>
      </c>
      <c r="B7" s="7" t="s">
        <v>37</v>
      </c>
      <c r="C7" s="7" t="s">
        <v>38</v>
      </c>
      <c r="D7" s="7"/>
      <c r="E7" s="7"/>
      <c r="F7" s="11">
        <v>379917</v>
      </c>
      <c r="G7" s="19">
        <f>'04三明福银二期高速路面修复养护工程'!H74</f>
        <v>0</v>
      </c>
    </row>
    <row r="8" ht="15" customHeight="1" spans="1:7">
      <c r="A8" s="7" t="s">
        <v>36</v>
      </c>
      <c r="B8" s="7" t="s">
        <v>40</v>
      </c>
      <c r="C8" s="7"/>
      <c r="D8" s="7"/>
      <c r="E8" s="7"/>
      <c r="F8" s="11">
        <v>9612379</v>
      </c>
      <c r="G8" s="19">
        <f>SUM(G5:G7)</f>
        <v>142300</v>
      </c>
    </row>
    <row r="9" ht="15" customHeight="1" spans="1:7">
      <c r="A9" s="7" t="s">
        <v>39</v>
      </c>
      <c r="B9" s="7" t="s">
        <v>42</v>
      </c>
      <c r="C9" s="7"/>
      <c r="D9" s="7"/>
      <c r="E9" s="7"/>
      <c r="F9" s="9"/>
      <c r="G9" s="19"/>
    </row>
    <row r="10" ht="15" customHeight="1" spans="1:7">
      <c r="A10" s="7" t="s">
        <v>41</v>
      </c>
      <c r="B10" s="7" t="s">
        <v>44</v>
      </c>
      <c r="C10" s="7"/>
      <c r="D10" s="7"/>
      <c r="E10" s="7"/>
      <c r="F10" s="11">
        <v>9612379</v>
      </c>
      <c r="G10" s="19">
        <f>SUM(G8:G9)</f>
        <v>142300</v>
      </c>
    </row>
    <row r="11" ht="15" customHeight="1" spans="1:7">
      <c r="A11" s="7" t="s">
        <v>43</v>
      </c>
      <c r="B11" s="7" t="s">
        <v>46</v>
      </c>
      <c r="C11" s="7"/>
      <c r="D11" s="7"/>
      <c r="E11" s="7"/>
      <c r="F11" s="9"/>
      <c r="G11" s="19"/>
    </row>
    <row r="12" ht="15" customHeight="1" spans="1:7">
      <c r="A12" s="7" t="s">
        <v>45</v>
      </c>
      <c r="B12" s="7" t="s">
        <v>48</v>
      </c>
      <c r="C12" s="7"/>
      <c r="D12" s="7"/>
      <c r="E12" s="7"/>
      <c r="F12" s="11">
        <v>288371</v>
      </c>
      <c r="G12" s="19">
        <f>F12</f>
        <v>288371</v>
      </c>
    </row>
    <row r="13" ht="15" customHeight="1" spans="1:7">
      <c r="A13" s="7" t="s">
        <v>47</v>
      </c>
      <c r="B13" s="7" t="s">
        <v>50</v>
      </c>
      <c r="C13" s="7"/>
      <c r="D13" s="7"/>
      <c r="E13" s="7"/>
      <c r="F13" s="11">
        <v>9900750</v>
      </c>
      <c r="G13" s="19">
        <f>SUM(G10:G12)</f>
        <v>430671</v>
      </c>
    </row>
  </sheetData>
  <sheetProtection password="8600" sheet="1" formatColumns="0" formatRows="0" objects="1"/>
  <mergeCells count="13">
    <mergeCell ref="A1:F1"/>
    <mergeCell ref="A2:C2"/>
    <mergeCell ref="E2:F2"/>
    <mergeCell ref="C4:E4"/>
    <mergeCell ref="C5:E5"/>
    <mergeCell ref="C6:E6"/>
    <mergeCell ref="C7:E7"/>
    <mergeCell ref="B8:E8"/>
    <mergeCell ref="B9:E9"/>
    <mergeCell ref="B10:E10"/>
    <mergeCell ref="B11:E11"/>
    <mergeCell ref="B12:E12"/>
    <mergeCell ref="B13:E13"/>
  </mergeCells>
  <pageMargins left="0.393055555555556" right="0.393055555555556" top="0.393055555555556" bottom="0.393055555555556" header="0" footer="0"/>
  <pageSetup paperSize="9" scale="94" fitToHeight="0" orientation="portrait" horizontalDpi="300" verticalDpi="300"/>
  <headerFooter alignWithMargins="0" scaleWithDoc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74"/>
  <sheetViews>
    <sheetView topLeftCell="A43" workbookViewId="0">
      <selection activeCell="I8" sqref="I8"/>
    </sheetView>
  </sheetViews>
  <sheetFormatPr defaultColWidth="9.14285714285714" defaultRowHeight="12.75" outlineLevelCol="7"/>
  <cols>
    <col min="1" max="1" width="8.42857142857143" style="1" customWidth="1"/>
    <col min="2" max="2" width="35.7142857142857" style="1" customWidth="1"/>
    <col min="3" max="3" width="6.71428571428571" style="1" customWidth="1"/>
    <col min="4" max="4" width="10.1428571428571" style="1" customWidth="1"/>
    <col min="5" max="8" width="16.2857142857143" style="1" customWidth="1"/>
    <col min="9" max="16384" width="9.14285714285714" style="1"/>
  </cols>
  <sheetData>
    <row r="1" ht="33" customHeight="1" spans="1:8">
      <c r="A1" s="2" t="s">
        <v>268</v>
      </c>
      <c r="B1" s="2"/>
      <c r="C1" s="2"/>
      <c r="D1" s="2"/>
      <c r="E1" s="2"/>
      <c r="F1" s="2"/>
      <c r="G1" s="2"/>
      <c r="H1" s="2"/>
    </row>
    <row r="2" ht="21.95" customHeight="1" spans="1:8">
      <c r="A2" s="4" t="s">
        <v>55</v>
      </c>
      <c r="B2" s="4"/>
      <c r="C2" s="4"/>
      <c r="D2" s="4"/>
      <c r="E2" s="4"/>
      <c r="F2" s="4"/>
      <c r="G2" s="5"/>
      <c r="H2" s="5"/>
    </row>
    <row r="3" ht="17.1" customHeight="1" spans="1:8">
      <c r="A3" s="6" t="s">
        <v>56</v>
      </c>
      <c r="B3" s="6" t="s">
        <v>57</v>
      </c>
      <c r="C3" s="6" t="s">
        <v>58</v>
      </c>
      <c r="D3" s="6" t="s">
        <v>59</v>
      </c>
      <c r="E3" s="6" t="s">
        <v>60</v>
      </c>
      <c r="F3" s="6" t="s">
        <v>61</v>
      </c>
      <c r="G3" s="6" t="s">
        <v>62</v>
      </c>
      <c r="H3" s="6" t="s">
        <v>63</v>
      </c>
    </row>
    <row r="4" ht="15" customHeight="1" spans="1:8">
      <c r="A4" s="7" t="s">
        <v>64</v>
      </c>
      <c r="B4" s="8" t="s">
        <v>65</v>
      </c>
      <c r="C4" s="7"/>
      <c r="D4" s="9"/>
      <c r="E4" s="9"/>
      <c r="F4" s="9"/>
      <c r="G4" s="10"/>
      <c r="H4" s="10"/>
    </row>
    <row r="5" ht="15" customHeight="1" spans="1:8">
      <c r="A5" s="7" t="s">
        <v>66</v>
      </c>
      <c r="B5" s="8" t="s">
        <v>67</v>
      </c>
      <c r="C5" s="7" t="s">
        <v>68</v>
      </c>
      <c r="D5" s="11">
        <v>1</v>
      </c>
      <c r="E5" s="11">
        <v>455</v>
      </c>
      <c r="F5" s="11">
        <v>455</v>
      </c>
      <c r="G5" s="10">
        <f>E5</f>
        <v>455</v>
      </c>
      <c r="H5" s="10">
        <f>ROUND(D5*G5,0)</f>
        <v>455</v>
      </c>
    </row>
    <row r="6" ht="15" customHeight="1" spans="1:8">
      <c r="A6" s="7" t="s">
        <v>69</v>
      </c>
      <c r="B6" s="8" t="s">
        <v>70</v>
      </c>
      <c r="C6" s="7" t="s">
        <v>68</v>
      </c>
      <c r="D6" s="11">
        <v>1</v>
      </c>
      <c r="E6" s="11">
        <v>14185</v>
      </c>
      <c r="F6" s="11">
        <v>14185</v>
      </c>
      <c r="G6" s="10">
        <f>ROUND((H68+H74)*0.0015,0)</f>
        <v>0</v>
      </c>
      <c r="H6" s="10">
        <f>ROUND(D6*G6,0)</f>
        <v>0</v>
      </c>
    </row>
    <row r="7" ht="15" customHeight="1" spans="1:8">
      <c r="A7" s="7" t="s">
        <v>71</v>
      </c>
      <c r="B7" s="8" t="s">
        <v>72</v>
      </c>
      <c r="C7" s="7"/>
      <c r="D7" s="9"/>
      <c r="E7" s="9"/>
      <c r="F7" s="9"/>
      <c r="G7" s="10"/>
      <c r="H7" s="10"/>
    </row>
    <row r="8" ht="15" customHeight="1" spans="1:8">
      <c r="A8" s="7" t="s">
        <v>73</v>
      </c>
      <c r="B8" s="8" t="s">
        <v>74</v>
      </c>
      <c r="C8" s="7" t="s">
        <v>68</v>
      </c>
      <c r="D8" s="11">
        <v>1</v>
      </c>
      <c r="E8" s="11">
        <v>1818</v>
      </c>
      <c r="F8" s="11">
        <v>1818</v>
      </c>
      <c r="G8" s="12"/>
      <c r="H8" s="10">
        <f>ROUND(D8*G8,0)</f>
        <v>0</v>
      </c>
    </row>
    <row r="9" ht="15" customHeight="1" spans="1:8">
      <c r="A9" s="7" t="s">
        <v>75</v>
      </c>
      <c r="B9" s="8" t="s">
        <v>76</v>
      </c>
      <c r="C9" s="7" t="s">
        <v>68</v>
      </c>
      <c r="D9" s="11">
        <v>1</v>
      </c>
      <c r="E9" s="11">
        <v>141845</v>
      </c>
      <c r="F9" s="11">
        <v>141845</v>
      </c>
      <c r="G9" s="10">
        <f>E9</f>
        <v>141845</v>
      </c>
      <c r="H9" s="10">
        <f>ROUND(D9*G9,0)</f>
        <v>141845</v>
      </c>
    </row>
    <row r="10" ht="15" customHeight="1" spans="1:8">
      <c r="A10" s="7" t="s">
        <v>77</v>
      </c>
      <c r="B10" s="8" t="s">
        <v>78</v>
      </c>
      <c r="C10" s="7"/>
      <c r="D10" s="9"/>
      <c r="E10" s="9"/>
      <c r="F10" s="9"/>
      <c r="G10" s="10"/>
      <c r="H10" s="10"/>
    </row>
    <row r="11" ht="15" customHeight="1" spans="1:8">
      <c r="A11" s="7" t="s">
        <v>79</v>
      </c>
      <c r="B11" s="8" t="s">
        <v>78</v>
      </c>
      <c r="C11" s="7" t="s">
        <v>80</v>
      </c>
      <c r="D11" s="11">
        <v>97</v>
      </c>
      <c r="E11" s="11">
        <v>760.78</v>
      </c>
      <c r="F11" s="11">
        <v>73796</v>
      </c>
      <c r="G11" s="12"/>
      <c r="H11" s="10">
        <f>ROUND(D11*G11,0)</f>
        <v>0</v>
      </c>
    </row>
    <row r="12" ht="15" customHeight="1" spans="1:8">
      <c r="A12" s="7" t="s">
        <v>81</v>
      </c>
      <c r="B12" s="7"/>
      <c r="C12" s="7"/>
      <c r="D12" s="7"/>
      <c r="E12" s="7"/>
      <c r="F12" s="10">
        <f>SUM(F4:F11)</f>
        <v>232099</v>
      </c>
      <c r="G12" s="14" t="s">
        <v>82</v>
      </c>
      <c r="H12" s="10">
        <f>SUM(H4:H11)</f>
        <v>142300</v>
      </c>
    </row>
    <row r="13" ht="21.95" customHeight="1" spans="1:8">
      <c r="A13" s="4" t="s">
        <v>105</v>
      </c>
      <c r="B13" s="4"/>
      <c r="C13" s="4"/>
      <c r="D13" s="4"/>
      <c r="E13" s="4"/>
      <c r="F13" s="4"/>
      <c r="G13" s="5"/>
      <c r="H13" s="5"/>
    </row>
    <row r="14" ht="17.1" customHeight="1" spans="1:8">
      <c r="A14" s="6" t="s">
        <v>56</v>
      </c>
      <c r="B14" s="6" t="s">
        <v>57</v>
      </c>
      <c r="C14" s="6" t="s">
        <v>58</v>
      </c>
      <c r="D14" s="6" t="s">
        <v>59</v>
      </c>
      <c r="E14" s="6" t="s">
        <v>60</v>
      </c>
      <c r="F14" s="6" t="s">
        <v>61</v>
      </c>
      <c r="G14" s="6" t="s">
        <v>62</v>
      </c>
      <c r="H14" s="6" t="s">
        <v>63</v>
      </c>
    </row>
    <row r="15" ht="15" customHeight="1" spans="1:8">
      <c r="A15" s="7" t="s">
        <v>106</v>
      </c>
      <c r="B15" s="8" t="s">
        <v>107</v>
      </c>
      <c r="C15" s="7"/>
      <c r="D15" s="9"/>
      <c r="E15" s="9"/>
      <c r="F15" s="9"/>
      <c r="G15" s="10"/>
      <c r="H15" s="10"/>
    </row>
    <row r="16" ht="15" customHeight="1" spans="1:8">
      <c r="A16" s="7" t="s">
        <v>108</v>
      </c>
      <c r="B16" s="8" t="s">
        <v>109</v>
      </c>
      <c r="C16" s="7"/>
      <c r="D16" s="9"/>
      <c r="E16" s="9"/>
      <c r="F16" s="9"/>
      <c r="G16" s="10"/>
      <c r="H16" s="10"/>
    </row>
    <row r="17" ht="15" customHeight="1" spans="1:8">
      <c r="A17" s="7" t="s">
        <v>110</v>
      </c>
      <c r="B17" s="8" t="s">
        <v>111</v>
      </c>
      <c r="C17" s="7"/>
      <c r="D17" s="9"/>
      <c r="E17" s="9"/>
      <c r="F17" s="9"/>
      <c r="G17" s="10"/>
      <c r="H17" s="10"/>
    </row>
    <row r="18" ht="15" customHeight="1" spans="1:8">
      <c r="A18" s="7" t="s">
        <v>112</v>
      </c>
      <c r="B18" s="8" t="s">
        <v>113</v>
      </c>
      <c r="C18" s="7" t="s">
        <v>99</v>
      </c>
      <c r="D18" s="11">
        <v>417</v>
      </c>
      <c r="E18" s="11">
        <v>12.75</v>
      </c>
      <c r="F18" s="11">
        <v>5317</v>
      </c>
      <c r="G18" s="12"/>
      <c r="H18" s="10">
        <f>ROUND(D18*G18,0)</f>
        <v>0</v>
      </c>
    </row>
    <row r="19" ht="15" customHeight="1" spans="1:8">
      <c r="A19" s="7" t="s">
        <v>114</v>
      </c>
      <c r="B19" s="8" t="s">
        <v>115</v>
      </c>
      <c r="C19" s="7" t="s">
        <v>99</v>
      </c>
      <c r="D19" s="11">
        <v>1897</v>
      </c>
      <c r="E19" s="11">
        <v>15.18</v>
      </c>
      <c r="F19" s="11">
        <v>28796</v>
      </c>
      <c r="G19" s="12"/>
      <c r="H19" s="10">
        <f>ROUND(D19*G19,0)</f>
        <v>0</v>
      </c>
    </row>
    <row r="20" ht="15" customHeight="1" spans="1:8">
      <c r="A20" s="7" t="s">
        <v>116</v>
      </c>
      <c r="B20" s="8" t="s">
        <v>117</v>
      </c>
      <c r="C20" s="7"/>
      <c r="D20" s="9"/>
      <c r="E20" s="9"/>
      <c r="F20" s="9"/>
      <c r="G20" s="10"/>
      <c r="H20" s="10"/>
    </row>
    <row r="21" ht="15" customHeight="1" spans="1:8">
      <c r="A21" s="7" t="s">
        <v>118</v>
      </c>
      <c r="B21" s="8" t="s">
        <v>119</v>
      </c>
      <c r="C21" s="7" t="s">
        <v>99</v>
      </c>
      <c r="D21" s="11">
        <v>326</v>
      </c>
      <c r="E21" s="11">
        <v>11.11</v>
      </c>
      <c r="F21" s="11">
        <v>3622</v>
      </c>
      <c r="G21" s="12"/>
      <c r="H21" s="10">
        <f>ROUND(D21*G21,0)</f>
        <v>0</v>
      </c>
    </row>
    <row r="22" ht="15" customHeight="1" spans="1:8">
      <c r="A22" s="7" t="s">
        <v>120</v>
      </c>
      <c r="B22" s="8" t="s">
        <v>121</v>
      </c>
      <c r="C22" s="7"/>
      <c r="D22" s="9"/>
      <c r="E22" s="9"/>
      <c r="F22" s="9"/>
      <c r="G22" s="10"/>
      <c r="H22" s="10"/>
    </row>
    <row r="23" ht="15" customHeight="1" spans="1:8">
      <c r="A23" s="7" t="s">
        <v>122</v>
      </c>
      <c r="B23" s="8" t="s">
        <v>123</v>
      </c>
      <c r="C23" s="7"/>
      <c r="D23" s="9"/>
      <c r="E23" s="9"/>
      <c r="F23" s="9"/>
      <c r="G23" s="10"/>
      <c r="H23" s="10"/>
    </row>
    <row r="24" ht="15" customHeight="1" spans="1:8">
      <c r="A24" s="7" t="s">
        <v>124</v>
      </c>
      <c r="B24" s="8" t="s">
        <v>125</v>
      </c>
      <c r="C24" s="7" t="s">
        <v>94</v>
      </c>
      <c r="D24" s="11">
        <v>48.1</v>
      </c>
      <c r="E24" s="11">
        <v>2902.93</v>
      </c>
      <c r="F24" s="11">
        <v>139631</v>
      </c>
      <c r="G24" s="12"/>
      <c r="H24" s="10">
        <f>ROUND(D24*G24,0)</f>
        <v>0</v>
      </c>
    </row>
    <row r="25" ht="15" customHeight="1" spans="1:8">
      <c r="A25" s="7" t="s">
        <v>126</v>
      </c>
      <c r="B25" s="8" t="s">
        <v>127</v>
      </c>
      <c r="C25" s="7" t="s">
        <v>94</v>
      </c>
      <c r="D25" s="11">
        <v>24</v>
      </c>
      <c r="E25" s="11">
        <v>2887.38</v>
      </c>
      <c r="F25" s="11">
        <v>69297</v>
      </c>
      <c r="G25" s="12"/>
      <c r="H25" s="10">
        <f>ROUND(D25*G25,0)</f>
        <v>0</v>
      </c>
    </row>
    <row r="26" ht="15" customHeight="1" spans="1:8">
      <c r="A26" s="7" t="s">
        <v>128</v>
      </c>
      <c r="B26" s="8" t="s">
        <v>129</v>
      </c>
      <c r="C26" s="7" t="s">
        <v>94</v>
      </c>
      <c r="D26" s="11">
        <v>106.2</v>
      </c>
      <c r="E26" s="11">
        <v>262.3</v>
      </c>
      <c r="F26" s="11">
        <v>27856</v>
      </c>
      <c r="G26" s="12"/>
      <c r="H26" s="10">
        <f>ROUND(D26*G26,0)</f>
        <v>0</v>
      </c>
    </row>
    <row r="27" ht="15" customHeight="1" spans="1:8">
      <c r="A27" s="7" t="s">
        <v>205</v>
      </c>
      <c r="B27" s="8" t="s">
        <v>206</v>
      </c>
      <c r="C27" s="7"/>
      <c r="D27" s="9"/>
      <c r="E27" s="9"/>
      <c r="F27" s="9"/>
      <c r="G27" s="10"/>
      <c r="H27" s="10"/>
    </row>
    <row r="28" ht="15" customHeight="1" spans="1:8">
      <c r="A28" s="7" t="s">
        <v>207</v>
      </c>
      <c r="B28" s="8" t="s">
        <v>234</v>
      </c>
      <c r="C28" s="7"/>
      <c r="D28" s="9"/>
      <c r="E28" s="9"/>
      <c r="F28" s="9"/>
      <c r="G28" s="10"/>
      <c r="H28" s="10"/>
    </row>
    <row r="29" ht="15" customHeight="1" spans="1:8">
      <c r="A29" s="7" t="s">
        <v>236</v>
      </c>
      <c r="B29" s="8" t="s">
        <v>269</v>
      </c>
      <c r="C29" s="7" t="s">
        <v>140</v>
      </c>
      <c r="D29" s="11">
        <v>3405</v>
      </c>
      <c r="E29" s="11">
        <v>67.39</v>
      </c>
      <c r="F29" s="11">
        <v>229463</v>
      </c>
      <c r="G29" s="12"/>
      <c r="H29" s="10">
        <f>ROUND(D29*G29,0)</f>
        <v>0</v>
      </c>
    </row>
    <row r="30" ht="15" customHeight="1" spans="1:8">
      <c r="A30" s="7" t="s">
        <v>238</v>
      </c>
      <c r="B30" s="8" t="s">
        <v>270</v>
      </c>
      <c r="C30" s="7" t="s">
        <v>140</v>
      </c>
      <c r="D30" s="11">
        <v>71126.3</v>
      </c>
      <c r="E30" s="11">
        <v>68.95</v>
      </c>
      <c r="F30" s="11">
        <v>4904158</v>
      </c>
      <c r="G30" s="12"/>
      <c r="H30" s="10">
        <f>ROUND(D30*G30,0)</f>
        <v>0</v>
      </c>
    </row>
    <row r="31" ht="15" customHeight="1" spans="1:8">
      <c r="A31" s="7" t="s">
        <v>130</v>
      </c>
      <c r="B31" s="8" t="s">
        <v>131</v>
      </c>
      <c r="C31" s="7"/>
      <c r="D31" s="9"/>
      <c r="E31" s="9"/>
      <c r="F31" s="9"/>
      <c r="G31" s="10"/>
      <c r="H31" s="10"/>
    </row>
    <row r="32" ht="15" customHeight="1" spans="1:8">
      <c r="A32" s="7" t="s">
        <v>132</v>
      </c>
      <c r="B32" s="8" t="s">
        <v>133</v>
      </c>
      <c r="C32" s="7"/>
      <c r="D32" s="9"/>
      <c r="E32" s="9"/>
      <c r="F32" s="9"/>
      <c r="G32" s="10"/>
      <c r="H32" s="10"/>
    </row>
    <row r="33" ht="15" customHeight="1" spans="1:8">
      <c r="A33" s="7" t="s">
        <v>134</v>
      </c>
      <c r="B33" s="8" t="s">
        <v>135</v>
      </c>
      <c r="C33" s="7"/>
      <c r="D33" s="9"/>
      <c r="E33" s="9"/>
      <c r="F33" s="9"/>
      <c r="G33" s="10"/>
      <c r="H33" s="10"/>
    </row>
    <row r="34" ht="15" customHeight="1" spans="1:8">
      <c r="A34" s="7" t="s">
        <v>136</v>
      </c>
      <c r="B34" s="8" t="s">
        <v>137</v>
      </c>
      <c r="C34" s="7"/>
      <c r="D34" s="9"/>
      <c r="E34" s="9"/>
      <c r="F34" s="9"/>
      <c r="G34" s="10"/>
      <c r="H34" s="10"/>
    </row>
    <row r="35" ht="15" customHeight="1" spans="1:8">
      <c r="A35" s="7" t="s">
        <v>240</v>
      </c>
      <c r="B35" s="8" t="s">
        <v>241</v>
      </c>
      <c r="C35" s="7" t="s">
        <v>140</v>
      </c>
      <c r="D35" s="11">
        <v>3405</v>
      </c>
      <c r="E35" s="11">
        <v>5.95</v>
      </c>
      <c r="F35" s="11">
        <v>20260</v>
      </c>
      <c r="G35" s="12"/>
      <c r="H35" s="10">
        <f>ROUND(D35*G35,0)</f>
        <v>0</v>
      </c>
    </row>
    <row r="36" ht="15" customHeight="1" spans="1:8">
      <c r="A36" s="7" t="s">
        <v>242</v>
      </c>
      <c r="B36" s="8" t="s">
        <v>243</v>
      </c>
      <c r="C36" s="7" t="s">
        <v>140</v>
      </c>
      <c r="D36" s="11">
        <v>10949.3</v>
      </c>
      <c r="E36" s="11">
        <v>10.92</v>
      </c>
      <c r="F36" s="11">
        <v>119566</v>
      </c>
      <c r="G36" s="12"/>
      <c r="H36" s="10">
        <f>ROUND(D36*G36,0)</f>
        <v>0</v>
      </c>
    </row>
    <row r="37" ht="15" customHeight="1" spans="1:8">
      <c r="A37" s="7" t="s">
        <v>138</v>
      </c>
      <c r="B37" s="8" t="s">
        <v>139</v>
      </c>
      <c r="C37" s="7" t="s">
        <v>140</v>
      </c>
      <c r="D37" s="11">
        <v>14481.3</v>
      </c>
      <c r="E37" s="11">
        <v>13.09</v>
      </c>
      <c r="F37" s="11">
        <v>189560</v>
      </c>
      <c r="G37" s="12"/>
      <c r="H37" s="10">
        <f>ROUND(D37*G37,0)</f>
        <v>0</v>
      </c>
    </row>
    <row r="38" ht="15" customHeight="1" spans="1:8">
      <c r="A38" s="7" t="s">
        <v>141</v>
      </c>
      <c r="B38" s="8" t="s">
        <v>142</v>
      </c>
      <c r="C38" s="7" t="s">
        <v>140</v>
      </c>
      <c r="D38" s="11">
        <v>731.4</v>
      </c>
      <c r="E38" s="11">
        <v>14.24</v>
      </c>
      <c r="F38" s="11">
        <v>10415</v>
      </c>
      <c r="G38" s="12"/>
      <c r="H38" s="10">
        <f>ROUND(D38*G38,0)</f>
        <v>0</v>
      </c>
    </row>
    <row r="39" ht="15" customHeight="1" spans="1:8">
      <c r="A39" s="7" t="s">
        <v>143</v>
      </c>
      <c r="B39" s="8" t="s">
        <v>144</v>
      </c>
      <c r="C39" s="7"/>
      <c r="D39" s="9"/>
      <c r="E39" s="9"/>
      <c r="F39" s="9"/>
      <c r="G39" s="10"/>
      <c r="H39" s="10"/>
    </row>
    <row r="40" ht="15" customHeight="1" spans="1:8">
      <c r="A40" s="7" t="s">
        <v>244</v>
      </c>
      <c r="B40" s="8" t="s">
        <v>245</v>
      </c>
      <c r="C40" s="7" t="s">
        <v>140</v>
      </c>
      <c r="D40" s="11">
        <v>5166.2</v>
      </c>
      <c r="E40" s="11">
        <v>17.56</v>
      </c>
      <c r="F40" s="11">
        <v>90718</v>
      </c>
      <c r="G40" s="12"/>
      <c r="H40" s="10">
        <f>ROUND(D40*G40,0)</f>
        <v>0</v>
      </c>
    </row>
    <row r="41" ht="15" customHeight="1" spans="1:8">
      <c r="A41" s="7" t="s">
        <v>147</v>
      </c>
      <c r="B41" s="8" t="s">
        <v>148</v>
      </c>
      <c r="C41" s="7"/>
      <c r="D41" s="9"/>
      <c r="E41" s="9"/>
      <c r="F41" s="9"/>
      <c r="G41" s="10"/>
      <c r="H41" s="10"/>
    </row>
    <row r="42" ht="15" customHeight="1" spans="1:8">
      <c r="A42" s="7" t="s">
        <v>149</v>
      </c>
      <c r="B42" s="8" t="s">
        <v>150</v>
      </c>
      <c r="C42" s="7"/>
      <c r="D42" s="9"/>
      <c r="E42" s="9"/>
      <c r="F42" s="9"/>
      <c r="G42" s="10"/>
      <c r="H42" s="10"/>
    </row>
    <row r="43" ht="15" customHeight="1" spans="1:8">
      <c r="A43" s="7" t="s">
        <v>151</v>
      </c>
      <c r="B43" s="8" t="s">
        <v>152</v>
      </c>
      <c r="C43" s="7"/>
      <c r="D43" s="9"/>
      <c r="E43" s="9"/>
      <c r="F43" s="9"/>
      <c r="G43" s="10"/>
      <c r="H43" s="10"/>
    </row>
    <row r="44" ht="15" customHeight="1" spans="1:8">
      <c r="A44" s="7" t="s">
        <v>246</v>
      </c>
      <c r="B44" s="8" t="s">
        <v>243</v>
      </c>
      <c r="C44" s="7" t="s">
        <v>140</v>
      </c>
      <c r="D44" s="11">
        <v>9638.3</v>
      </c>
      <c r="E44" s="11">
        <v>58.63</v>
      </c>
      <c r="F44" s="11">
        <v>565094</v>
      </c>
      <c r="G44" s="12"/>
      <c r="H44" s="10">
        <f>ROUND(D44*G44,0)</f>
        <v>0</v>
      </c>
    </row>
    <row r="45" ht="15" customHeight="1" spans="1:8">
      <c r="A45" s="7" t="s">
        <v>153</v>
      </c>
      <c r="B45" s="8" t="s">
        <v>139</v>
      </c>
      <c r="C45" s="7" t="s">
        <v>140</v>
      </c>
      <c r="D45" s="11">
        <v>14481.3</v>
      </c>
      <c r="E45" s="11">
        <v>65.97</v>
      </c>
      <c r="F45" s="11">
        <v>955331</v>
      </c>
      <c r="G45" s="12"/>
      <c r="H45" s="10">
        <f>ROUND(D45*G45,0)</f>
        <v>0</v>
      </c>
    </row>
    <row r="46" ht="15" customHeight="1" spans="1:8">
      <c r="A46" s="7" t="s">
        <v>155</v>
      </c>
      <c r="B46" s="8" t="s">
        <v>156</v>
      </c>
      <c r="C46" s="7"/>
      <c r="D46" s="9"/>
      <c r="E46" s="9"/>
      <c r="F46" s="9"/>
      <c r="G46" s="10"/>
      <c r="H46" s="10"/>
    </row>
    <row r="47" ht="15" customHeight="1" spans="1:8">
      <c r="A47" s="7" t="s">
        <v>157</v>
      </c>
      <c r="B47" s="8" t="s">
        <v>158</v>
      </c>
      <c r="C47" s="7"/>
      <c r="D47" s="9"/>
      <c r="E47" s="9"/>
      <c r="F47" s="9"/>
      <c r="G47" s="10"/>
      <c r="H47" s="10"/>
    </row>
    <row r="48" ht="15" customHeight="1" spans="1:8">
      <c r="A48" s="7" t="s">
        <v>271</v>
      </c>
      <c r="B48" s="8" t="s">
        <v>142</v>
      </c>
      <c r="C48" s="7" t="s">
        <v>140</v>
      </c>
      <c r="D48" s="11">
        <v>731.4</v>
      </c>
      <c r="E48" s="11">
        <v>73.33</v>
      </c>
      <c r="F48" s="11">
        <v>53634</v>
      </c>
      <c r="G48" s="12"/>
      <c r="H48" s="10">
        <f>ROUND(D48*G48,0)</f>
        <v>0</v>
      </c>
    </row>
    <row r="49" ht="15" customHeight="1" spans="1:8">
      <c r="A49" s="7" t="s">
        <v>247</v>
      </c>
      <c r="B49" s="8" t="s">
        <v>245</v>
      </c>
      <c r="C49" s="7" t="s">
        <v>140</v>
      </c>
      <c r="D49" s="11">
        <v>3855.2</v>
      </c>
      <c r="E49" s="11">
        <v>87.96</v>
      </c>
      <c r="F49" s="11">
        <v>339103</v>
      </c>
      <c r="G49" s="12"/>
      <c r="H49" s="10">
        <f>ROUND(D49*G49,0)</f>
        <v>0</v>
      </c>
    </row>
    <row r="50" ht="15" customHeight="1" spans="1:8">
      <c r="A50" s="7" t="s">
        <v>248</v>
      </c>
      <c r="B50" s="8" t="s">
        <v>249</v>
      </c>
      <c r="C50" s="7" t="s">
        <v>140</v>
      </c>
      <c r="D50" s="11">
        <v>1311</v>
      </c>
      <c r="E50" s="11">
        <v>146.56</v>
      </c>
      <c r="F50" s="11">
        <v>192140</v>
      </c>
      <c r="G50" s="12"/>
      <c r="H50" s="10">
        <f>ROUND(D50*G50,0)</f>
        <v>0</v>
      </c>
    </row>
    <row r="51" ht="15" customHeight="1" spans="1:8">
      <c r="A51" s="7" t="s">
        <v>160</v>
      </c>
      <c r="B51" s="8" t="s">
        <v>161</v>
      </c>
      <c r="C51" s="7"/>
      <c r="D51" s="9"/>
      <c r="E51" s="9"/>
      <c r="F51" s="9"/>
      <c r="G51" s="10"/>
      <c r="H51" s="10"/>
    </row>
    <row r="52" ht="15" customHeight="1" spans="1:8">
      <c r="A52" s="7" t="s">
        <v>164</v>
      </c>
      <c r="B52" s="8" t="s">
        <v>165</v>
      </c>
      <c r="C52" s="7" t="s">
        <v>140</v>
      </c>
      <c r="D52" s="11">
        <v>412.625</v>
      </c>
      <c r="E52" s="11">
        <v>85.96</v>
      </c>
      <c r="F52" s="11">
        <v>35469</v>
      </c>
      <c r="G52" s="12"/>
      <c r="H52" s="10">
        <f>ROUND(D52*G52,0)</f>
        <v>0</v>
      </c>
    </row>
    <row r="53" ht="15" customHeight="1" spans="1:8">
      <c r="A53" s="7" t="s">
        <v>168</v>
      </c>
      <c r="B53" s="8" t="s">
        <v>169</v>
      </c>
      <c r="C53" s="7"/>
      <c r="D53" s="9"/>
      <c r="E53" s="9"/>
      <c r="F53" s="9"/>
      <c r="G53" s="10"/>
      <c r="H53" s="10"/>
    </row>
    <row r="54" ht="15" customHeight="1" spans="1:8">
      <c r="A54" s="7" t="s">
        <v>170</v>
      </c>
      <c r="B54" s="8" t="s">
        <v>133</v>
      </c>
      <c r="C54" s="7"/>
      <c r="D54" s="9"/>
      <c r="E54" s="9"/>
      <c r="F54" s="9"/>
      <c r="G54" s="10"/>
      <c r="H54" s="10"/>
    </row>
    <row r="55" ht="15" customHeight="1" spans="1:8">
      <c r="A55" s="7" t="s">
        <v>171</v>
      </c>
      <c r="B55" s="8" t="s">
        <v>172</v>
      </c>
      <c r="C55" s="7"/>
      <c r="D55" s="9"/>
      <c r="E55" s="9"/>
      <c r="F55" s="9"/>
      <c r="G55" s="10"/>
      <c r="H55" s="10"/>
    </row>
    <row r="56" ht="15" customHeight="1" spans="1:8">
      <c r="A56" s="7" t="s">
        <v>250</v>
      </c>
      <c r="B56" s="8" t="s">
        <v>241</v>
      </c>
      <c r="C56" s="7" t="s">
        <v>140</v>
      </c>
      <c r="D56" s="11">
        <v>71126.3</v>
      </c>
      <c r="E56" s="11">
        <v>6.65</v>
      </c>
      <c r="F56" s="11">
        <v>472990</v>
      </c>
      <c r="G56" s="12"/>
      <c r="H56" s="10">
        <f>ROUND(D56*G56,0)</f>
        <v>0</v>
      </c>
    </row>
    <row r="57" ht="15" customHeight="1" spans="1:8">
      <c r="A57" s="7" t="s">
        <v>180</v>
      </c>
      <c r="B57" s="8" t="s">
        <v>181</v>
      </c>
      <c r="C57" s="7"/>
      <c r="D57" s="9"/>
      <c r="E57" s="9"/>
      <c r="F57" s="9"/>
      <c r="G57" s="10"/>
      <c r="H57" s="10"/>
    </row>
    <row r="58" ht="15" customHeight="1" spans="1:8">
      <c r="A58" s="7" t="s">
        <v>182</v>
      </c>
      <c r="B58" s="8" t="s">
        <v>183</v>
      </c>
      <c r="C58" s="7"/>
      <c r="D58" s="9"/>
      <c r="E58" s="9"/>
      <c r="F58" s="9"/>
      <c r="G58" s="10"/>
      <c r="H58" s="10"/>
    </row>
    <row r="59" ht="15" customHeight="1" spans="1:8">
      <c r="A59" s="7" t="s">
        <v>184</v>
      </c>
      <c r="B59" s="8" t="s">
        <v>185</v>
      </c>
      <c r="C59" s="7"/>
      <c r="D59" s="9"/>
      <c r="E59" s="9"/>
      <c r="F59" s="9"/>
      <c r="G59" s="10"/>
      <c r="H59" s="10"/>
    </row>
    <row r="60" ht="15" customHeight="1" spans="1:8">
      <c r="A60" s="7" t="s">
        <v>186</v>
      </c>
      <c r="B60" s="8" t="s">
        <v>187</v>
      </c>
      <c r="C60" s="7" t="s">
        <v>140</v>
      </c>
      <c r="D60" s="11">
        <v>32131</v>
      </c>
      <c r="E60" s="11">
        <v>1.99</v>
      </c>
      <c r="F60" s="11">
        <v>63941</v>
      </c>
      <c r="G60" s="12"/>
      <c r="H60" s="10">
        <f>ROUND(D60*G60,0)</f>
        <v>0</v>
      </c>
    </row>
    <row r="61" ht="15" customHeight="1" spans="1:8">
      <c r="A61" s="7" t="s">
        <v>215</v>
      </c>
      <c r="B61" s="8" t="s">
        <v>216</v>
      </c>
      <c r="C61" s="7"/>
      <c r="D61" s="9"/>
      <c r="E61" s="9"/>
      <c r="F61" s="9"/>
      <c r="G61" s="10"/>
      <c r="H61" s="10"/>
    </row>
    <row r="62" ht="15" customHeight="1" spans="1:8">
      <c r="A62" s="7" t="s">
        <v>217</v>
      </c>
      <c r="B62" s="8" t="s">
        <v>218</v>
      </c>
      <c r="C62" s="7" t="s">
        <v>140</v>
      </c>
      <c r="D62" s="11">
        <v>3405</v>
      </c>
      <c r="E62" s="11">
        <v>6.03</v>
      </c>
      <c r="F62" s="11">
        <v>20532</v>
      </c>
      <c r="G62" s="12"/>
      <c r="H62" s="10">
        <f>ROUND(D62*G62,0)</f>
        <v>0</v>
      </c>
    </row>
    <row r="63" ht="15" customHeight="1" spans="1:8">
      <c r="A63" s="7" t="s">
        <v>251</v>
      </c>
      <c r="B63" s="8" t="s">
        <v>252</v>
      </c>
      <c r="C63" s="7" t="s">
        <v>140</v>
      </c>
      <c r="D63" s="11">
        <v>71126.3</v>
      </c>
      <c r="E63" s="11">
        <v>6.07</v>
      </c>
      <c r="F63" s="11">
        <v>431737</v>
      </c>
      <c r="G63" s="12"/>
      <c r="H63" s="10">
        <f>ROUND(D63*G63,0)</f>
        <v>0</v>
      </c>
    </row>
    <row r="64" ht="15" customHeight="1" spans="1:8">
      <c r="A64" s="7" t="s">
        <v>253</v>
      </c>
      <c r="B64" s="8" t="s">
        <v>254</v>
      </c>
      <c r="C64" s="7"/>
      <c r="D64" s="9"/>
      <c r="E64" s="9"/>
      <c r="F64" s="9"/>
      <c r="G64" s="10"/>
      <c r="H64" s="10"/>
    </row>
    <row r="65" ht="15" customHeight="1" spans="1:8">
      <c r="A65" s="7" t="s">
        <v>259</v>
      </c>
      <c r="B65" s="8" t="s">
        <v>260</v>
      </c>
      <c r="C65" s="7"/>
      <c r="D65" s="9"/>
      <c r="E65" s="9"/>
      <c r="F65" s="9"/>
      <c r="G65" s="10"/>
      <c r="H65" s="10"/>
    </row>
    <row r="66" ht="15" customHeight="1" spans="1:8">
      <c r="A66" s="7" t="s">
        <v>261</v>
      </c>
      <c r="B66" s="8" t="s">
        <v>262</v>
      </c>
      <c r="C66" s="7"/>
      <c r="D66" s="9"/>
      <c r="E66" s="9"/>
      <c r="F66" s="9"/>
      <c r="G66" s="10"/>
      <c r="H66" s="10"/>
    </row>
    <row r="67" ht="15" customHeight="1" spans="1:8">
      <c r="A67" s="7" t="s">
        <v>263</v>
      </c>
      <c r="B67" s="8" t="s">
        <v>264</v>
      </c>
      <c r="C67" s="7" t="s">
        <v>140</v>
      </c>
      <c r="D67" s="11">
        <v>341</v>
      </c>
      <c r="E67" s="11">
        <v>93.06</v>
      </c>
      <c r="F67" s="11">
        <v>31733</v>
      </c>
      <c r="G67" s="12"/>
      <c r="H67" s="10">
        <f>ROUND(D67*G67,0)</f>
        <v>0</v>
      </c>
    </row>
    <row r="68" ht="15" customHeight="1" spans="1:8">
      <c r="A68" s="7" t="s">
        <v>190</v>
      </c>
      <c r="B68" s="7"/>
      <c r="C68" s="7"/>
      <c r="D68" s="7"/>
      <c r="E68" s="7"/>
      <c r="F68" s="10">
        <f>SUM(F15:F67)</f>
        <v>9000363</v>
      </c>
      <c r="G68" s="14" t="s">
        <v>82</v>
      </c>
      <c r="H68" s="10">
        <f>SUM(H15:H67)</f>
        <v>0</v>
      </c>
    </row>
    <row r="69" ht="21.95" customHeight="1" spans="1:8">
      <c r="A69" s="4" t="s">
        <v>191</v>
      </c>
      <c r="B69" s="4"/>
      <c r="C69" s="4"/>
      <c r="D69" s="4"/>
      <c r="E69" s="4"/>
      <c r="F69" s="4"/>
      <c r="G69" s="5"/>
      <c r="H69" s="5"/>
    </row>
    <row r="70" ht="17.1" customHeight="1" spans="1:8">
      <c r="A70" s="6" t="s">
        <v>56</v>
      </c>
      <c r="B70" s="6" t="s">
        <v>57</v>
      </c>
      <c r="C70" s="6" t="s">
        <v>58</v>
      </c>
      <c r="D70" s="6" t="s">
        <v>59</v>
      </c>
      <c r="E70" s="6" t="s">
        <v>60</v>
      </c>
      <c r="F70" s="6" t="s">
        <v>61</v>
      </c>
      <c r="G70" s="6" t="s">
        <v>62</v>
      </c>
      <c r="H70" s="6" t="s">
        <v>63</v>
      </c>
    </row>
    <row r="71" ht="15" customHeight="1" spans="1:8">
      <c r="A71" s="7" t="s">
        <v>192</v>
      </c>
      <c r="B71" s="8" t="s">
        <v>193</v>
      </c>
      <c r="C71" s="7"/>
      <c r="D71" s="9"/>
      <c r="E71" s="9"/>
      <c r="F71" s="9"/>
      <c r="G71" s="10"/>
      <c r="H71" s="10"/>
    </row>
    <row r="72" ht="15" customHeight="1" spans="1:8">
      <c r="A72" s="7" t="s">
        <v>194</v>
      </c>
      <c r="B72" s="8" t="s">
        <v>195</v>
      </c>
      <c r="C72" s="7"/>
      <c r="D72" s="9"/>
      <c r="E72" s="9"/>
      <c r="F72" s="9"/>
      <c r="G72" s="10"/>
      <c r="H72" s="10"/>
    </row>
    <row r="73" ht="15" customHeight="1" spans="1:8">
      <c r="A73" s="7" t="s">
        <v>196</v>
      </c>
      <c r="B73" s="8" t="s">
        <v>197</v>
      </c>
      <c r="C73" s="7"/>
      <c r="D73" s="11">
        <v>8186.1</v>
      </c>
      <c r="E73" s="11">
        <v>46.41</v>
      </c>
      <c r="F73" s="11">
        <v>379917</v>
      </c>
      <c r="G73" s="12"/>
      <c r="H73" s="10">
        <f>ROUND(D73*G73,0)</f>
        <v>0</v>
      </c>
    </row>
    <row r="74" ht="15" customHeight="1" spans="1:8">
      <c r="A74" s="7" t="s">
        <v>230</v>
      </c>
      <c r="B74" s="7"/>
      <c r="C74" s="7"/>
      <c r="D74" s="7"/>
      <c r="E74" s="7"/>
      <c r="F74" s="10">
        <f>SUM(F71:F73)</f>
        <v>379917</v>
      </c>
      <c r="G74" s="14" t="s">
        <v>82</v>
      </c>
      <c r="H74" s="10">
        <f>SUM(H71:H73)</f>
        <v>0</v>
      </c>
    </row>
  </sheetData>
  <sheetProtection password="8600" sheet="1" formatColumns="0" formatRows="0" objects="1"/>
  <mergeCells count="7">
    <mergeCell ref="A1:H1"/>
    <mergeCell ref="A2:H2"/>
    <mergeCell ref="A12:E12"/>
    <mergeCell ref="A13:H13"/>
    <mergeCell ref="A68:E68"/>
    <mergeCell ref="A69:H69"/>
    <mergeCell ref="A74:E74"/>
  </mergeCells>
  <conditionalFormatting sqref="I8">
    <cfRule type="expression" dxfId="0" priority="4">
      <formula>G8&gt;E8</formula>
    </cfRule>
  </conditionalFormatting>
  <conditionalFormatting sqref="I11">
    <cfRule type="expression" dxfId="0" priority="3">
      <formula>G11&gt;E11</formula>
    </cfRule>
  </conditionalFormatting>
  <conditionalFormatting sqref="I73">
    <cfRule type="expression" dxfId="0" priority="1">
      <formula>G73&gt;E73</formula>
    </cfRule>
  </conditionalFormatting>
  <conditionalFormatting sqref="I18:I67">
    <cfRule type="expression" dxfId="0" priority="2">
      <formula>G18&gt;E18</formula>
    </cfRule>
  </conditionalFormatting>
  <pageMargins left="0.196527777777778" right="0.196527777777778" top="0.196527777777778" bottom="0.196527777777778" header="0" footer="0"/>
  <pageSetup paperSize="9" scale="75" fitToHeight="0" orientation="portrait" horizontalDpi="300" verticalDpi="300"/>
  <headerFooter alignWithMargins="0" scaleWithDoc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3"/>
  <sheetViews>
    <sheetView workbookViewId="0">
      <selection activeCell="I18" sqref="I18"/>
    </sheetView>
  </sheetViews>
  <sheetFormatPr defaultColWidth="9.14285714285714" defaultRowHeight="12.75" outlineLevelCol="6"/>
  <cols>
    <col min="1" max="1" width="6.71428571428571" style="1" customWidth="1"/>
    <col min="2" max="2" width="8.42857142857143" style="1" customWidth="1"/>
    <col min="3" max="3" width="16.8571428571429" style="1" customWidth="1"/>
    <col min="4" max="4" width="11.7142857142857" style="1" customWidth="1"/>
    <col min="5" max="5" width="25.7142857142857" style="1" customWidth="1"/>
    <col min="6" max="6" width="18.5714285714286" style="1" customWidth="1"/>
    <col min="7" max="7" width="13" style="1" customWidth="1"/>
    <col min="8" max="16384" width="9.14285714285714" style="1"/>
  </cols>
  <sheetData>
    <row r="1" ht="27" customHeight="1" spans="1:7">
      <c r="A1" s="15" t="s">
        <v>272</v>
      </c>
      <c r="B1" s="15"/>
      <c r="C1" s="15"/>
      <c r="D1" s="15"/>
      <c r="E1" s="15"/>
      <c r="F1" s="15"/>
      <c r="G1" s="16"/>
    </row>
    <row r="2" ht="30" customHeight="1" spans="1:7">
      <c r="A2" s="17" t="s">
        <v>22</v>
      </c>
      <c r="B2" s="17"/>
      <c r="C2" s="17"/>
      <c r="D2" s="18" t="s">
        <v>52</v>
      </c>
      <c r="E2" s="17" t="s">
        <v>273</v>
      </c>
      <c r="F2" s="17"/>
      <c r="G2" s="16"/>
    </row>
    <row r="3" ht="3.95" customHeight="1" spans="1:7">
      <c r="A3" s="16"/>
      <c r="B3" s="16"/>
      <c r="C3" s="16"/>
      <c r="D3" s="16"/>
      <c r="E3" s="16"/>
      <c r="F3" s="16"/>
      <c r="G3" s="16"/>
    </row>
    <row r="4" ht="24.95" customHeight="1" spans="1:7">
      <c r="A4" s="6" t="s">
        <v>2</v>
      </c>
      <c r="B4" s="6" t="s">
        <v>23</v>
      </c>
      <c r="C4" s="6" t="s">
        <v>24</v>
      </c>
      <c r="D4" s="6"/>
      <c r="E4" s="6"/>
      <c r="F4" s="6" t="s">
        <v>25</v>
      </c>
      <c r="G4" s="6" t="s">
        <v>26</v>
      </c>
    </row>
    <row r="5" ht="15" customHeight="1" spans="1:7">
      <c r="A5" s="7" t="s">
        <v>27</v>
      </c>
      <c r="B5" s="7" t="s">
        <v>28</v>
      </c>
      <c r="C5" s="7" t="s">
        <v>29</v>
      </c>
      <c r="D5" s="7"/>
      <c r="E5" s="7"/>
      <c r="F5" s="11">
        <v>154289</v>
      </c>
      <c r="G5" s="19">
        <f>'05三明沙厦高速路面修复养护工程'!H12</f>
        <v>96474</v>
      </c>
    </row>
    <row r="6" ht="15" customHeight="1" spans="1:7">
      <c r="A6" s="7" t="s">
        <v>30</v>
      </c>
      <c r="B6" s="7" t="s">
        <v>34</v>
      </c>
      <c r="C6" s="7" t="s">
        <v>35</v>
      </c>
      <c r="D6" s="7"/>
      <c r="E6" s="7"/>
      <c r="F6" s="11">
        <v>6216721</v>
      </c>
      <c r="G6" s="19">
        <f>'05三明沙厦高速路面修复养护工程'!H60</f>
        <v>0</v>
      </c>
    </row>
    <row r="7" ht="15" customHeight="1" spans="1:7">
      <c r="A7" s="7" t="s">
        <v>33</v>
      </c>
      <c r="B7" s="7" t="s">
        <v>37</v>
      </c>
      <c r="C7" s="7" t="s">
        <v>38</v>
      </c>
      <c r="D7" s="7"/>
      <c r="E7" s="7"/>
      <c r="F7" s="11">
        <v>135896</v>
      </c>
      <c r="G7" s="19">
        <f>'05三明沙厦高速路面修复养护工程'!H66</f>
        <v>0</v>
      </c>
    </row>
    <row r="8" ht="15" customHeight="1" spans="1:7">
      <c r="A8" s="7" t="s">
        <v>36</v>
      </c>
      <c r="B8" s="7" t="s">
        <v>40</v>
      </c>
      <c r="C8" s="7"/>
      <c r="D8" s="7"/>
      <c r="E8" s="7"/>
      <c r="F8" s="11">
        <v>6506906</v>
      </c>
      <c r="G8" s="19">
        <f>SUM(G5:G7)</f>
        <v>96474</v>
      </c>
    </row>
    <row r="9" ht="15" customHeight="1" spans="1:7">
      <c r="A9" s="7" t="s">
        <v>39</v>
      </c>
      <c r="B9" s="7" t="s">
        <v>42</v>
      </c>
      <c r="C9" s="7"/>
      <c r="D9" s="7"/>
      <c r="E9" s="7"/>
      <c r="F9" s="9"/>
      <c r="G9" s="19"/>
    </row>
    <row r="10" ht="15" customHeight="1" spans="1:7">
      <c r="A10" s="7" t="s">
        <v>41</v>
      </c>
      <c r="B10" s="7" t="s">
        <v>44</v>
      </c>
      <c r="C10" s="7"/>
      <c r="D10" s="7"/>
      <c r="E10" s="7"/>
      <c r="F10" s="11">
        <v>6506906</v>
      </c>
      <c r="G10" s="19">
        <f>SUM(G8:G9)</f>
        <v>96474</v>
      </c>
    </row>
    <row r="11" ht="15" customHeight="1" spans="1:7">
      <c r="A11" s="7" t="s">
        <v>43</v>
      </c>
      <c r="B11" s="7" t="s">
        <v>46</v>
      </c>
      <c r="C11" s="7"/>
      <c r="D11" s="7"/>
      <c r="E11" s="7"/>
      <c r="F11" s="9"/>
      <c r="G11" s="19"/>
    </row>
    <row r="12" ht="15" customHeight="1" spans="1:7">
      <c r="A12" s="7" t="s">
        <v>45</v>
      </c>
      <c r="B12" s="7" t="s">
        <v>48</v>
      </c>
      <c r="C12" s="7"/>
      <c r="D12" s="7"/>
      <c r="E12" s="7"/>
      <c r="F12" s="11">
        <v>195207</v>
      </c>
      <c r="G12" s="19">
        <f>F12</f>
        <v>195207</v>
      </c>
    </row>
    <row r="13" ht="15" customHeight="1" spans="1:7">
      <c r="A13" s="7" t="s">
        <v>47</v>
      </c>
      <c r="B13" s="7" t="s">
        <v>50</v>
      </c>
      <c r="C13" s="7"/>
      <c r="D13" s="7"/>
      <c r="E13" s="7"/>
      <c r="F13" s="11">
        <v>6702113</v>
      </c>
      <c r="G13" s="19">
        <f>SUM(G10:G12)</f>
        <v>291681</v>
      </c>
    </row>
  </sheetData>
  <sheetProtection password="8600" sheet="1" formatColumns="0" formatRows="0" objects="1"/>
  <mergeCells count="13">
    <mergeCell ref="A1:F1"/>
    <mergeCell ref="A2:C2"/>
    <mergeCell ref="E2:F2"/>
    <mergeCell ref="C4:E4"/>
    <mergeCell ref="C5:E5"/>
    <mergeCell ref="C6:E6"/>
    <mergeCell ref="C7:E7"/>
    <mergeCell ref="B8:E8"/>
    <mergeCell ref="B9:E9"/>
    <mergeCell ref="B10:E10"/>
    <mergeCell ref="B11:E11"/>
    <mergeCell ref="B12:E12"/>
    <mergeCell ref="B13:E13"/>
  </mergeCells>
  <pageMargins left="0.196527777777778" right="0.196527777777778" top="0.196527777777778" bottom="0.196527777777778" header="0" footer="0"/>
  <pageSetup paperSize="9" fitToHeight="0" orientation="portrait" horizontalDpi="300" verticalDpi="300"/>
  <headerFooter alignWithMargins="0" scaleWithDoc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6"/>
  <sheetViews>
    <sheetView topLeftCell="A40" workbookViewId="0">
      <selection activeCell="I8" sqref="I8"/>
    </sheetView>
  </sheetViews>
  <sheetFormatPr defaultColWidth="9.14285714285714" defaultRowHeight="12.75" outlineLevelCol="7"/>
  <cols>
    <col min="1" max="1" width="8.42857142857143" style="1" customWidth="1"/>
    <col min="2" max="2" width="35.7142857142857" style="1" customWidth="1"/>
    <col min="3" max="3" width="6.71428571428571" style="1" customWidth="1"/>
    <col min="4" max="4" width="10.1428571428571" style="1" customWidth="1"/>
    <col min="5" max="8" width="16.7142857142857" style="1" customWidth="1"/>
    <col min="9" max="16384" width="9.14285714285714" style="1"/>
  </cols>
  <sheetData>
    <row r="1" ht="33" customHeight="1" spans="1:8">
      <c r="A1" s="2" t="s">
        <v>274</v>
      </c>
      <c r="B1" s="2"/>
      <c r="C1" s="2"/>
      <c r="D1" s="2"/>
      <c r="E1" s="2"/>
      <c r="F1" s="2"/>
      <c r="G1" s="2"/>
      <c r="H1" s="2"/>
    </row>
    <row r="2" ht="21.95" customHeight="1" spans="1:8">
      <c r="A2" s="4" t="s">
        <v>55</v>
      </c>
      <c r="B2" s="4"/>
      <c r="C2" s="4"/>
      <c r="D2" s="4"/>
      <c r="E2" s="4"/>
      <c r="F2" s="4"/>
      <c r="G2" s="5"/>
      <c r="H2" s="5"/>
    </row>
    <row r="3" ht="17.1" customHeight="1" spans="1:8">
      <c r="A3" s="6" t="s">
        <v>56</v>
      </c>
      <c r="B3" s="6" t="s">
        <v>57</v>
      </c>
      <c r="C3" s="6" t="s">
        <v>58</v>
      </c>
      <c r="D3" s="6" t="s">
        <v>59</v>
      </c>
      <c r="E3" s="6" t="s">
        <v>60</v>
      </c>
      <c r="F3" s="6" t="s">
        <v>61</v>
      </c>
      <c r="G3" s="6" t="s">
        <v>62</v>
      </c>
      <c r="H3" s="6" t="s">
        <v>63</v>
      </c>
    </row>
    <row r="4" ht="15" customHeight="1" spans="1:8">
      <c r="A4" s="7" t="s">
        <v>64</v>
      </c>
      <c r="B4" s="8" t="s">
        <v>65</v>
      </c>
      <c r="C4" s="7"/>
      <c r="D4" s="9"/>
      <c r="E4" s="9"/>
      <c r="F4" s="9"/>
      <c r="G4" s="10"/>
      <c r="H4" s="10"/>
    </row>
    <row r="5" ht="15" customHeight="1" spans="1:8">
      <c r="A5" s="7" t="s">
        <v>66</v>
      </c>
      <c r="B5" s="8" t="s">
        <v>67</v>
      </c>
      <c r="C5" s="7" t="s">
        <v>68</v>
      </c>
      <c r="D5" s="11">
        <v>1</v>
      </c>
      <c r="E5" s="11">
        <v>455</v>
      </c>
      <c r="F5" s="11">
        <v>455</v>
      </c>
      <c r="G5" s="10">
        <f>E5</f>
        <v>455</v>
      </c>
      <c r="H5" s="10">
        <f>ROUND(D5*G5,0)</f>
        <v>455</v>
      </c>
    </row>
    <row r="6" ht="15" customHeight="1" spans="1:8">
      <c r="A6" s="7" t="s">
        <v>69</v>
      </c>
      <c r="B6" s="8" t="s">
        <v>70</v>
      </c>
      <c r="C6" s="7" t="s">
        <v>68</v>
      </c>
      <c r="D6" s="11">
        <v>1</v>
      </c>
      <c r="E6" s="11">
        <v>9602</v>
      </c>
      <c r="F6" s="11">
        <v>9602</v>
      </c>
      <c r="G6" s="10">
        <f>ROUND((H60+H66)*0.0015,0)</f>
        <v>0</v>
      </c>
      <c r="H6" s="10">
        <f>ROUND(D6*G6,0)</f>
        <v>0</v>
      </c>
    </row>
    <row r="7" ht="15" customHeight="1" spans="1:8">
      <c r="A7" s="7" t="s">
        <v>71</v>
      </c>
      <c r="B7" s="8" t="s">
        <v>72</v>
      </c>
      <c r="C7" s="7"/>
      <c r="D7" s="9"/>
      <c r="E7" s="9"/>
      <c r="F7" s="9"/>
      <c r="G7" s="10"/>
      <c r="H7" s="10"/>
    </row>
    <row r="8" ht="15" customHeight="1" spans="1:8">
      <c r="A8" s="7" t="s">
        <v>73</v>
      </c>
      <c r="B8" s="8" t="s">
        <v>74</v>
      </c>
      <c r="C8" s="7" t="s">
        <v>68</v>
      </c>
      <c r="D8" s="11">
        <v>1</v>
      </c>
      <c r="E8" s="11">
        <v>1818</v>
      </c>
      <c r="F8" s="11">
        <v>1818</v>
      </c>
      <c r="G8" s="12"/>
      <c r="H8" s="10">
        <f>ROUND(D8*G8,0)</f>
        <v>0</v>
      </c>
    </row>
    <row r="9" ht="15" customHeight="1" spans="1:8">
      <c r="A9" s="7" t="s">
        <v>75</v>
      </c>
      <c r="B9" s="8" t="s">
        <v>76</v>
      </c>
      <c r="C9" s="7" t="s">
        <v>68</v>
      </c>
      <c r="D9" s="11">
        <v>1</v>
      </c>
      <c r="E9" s="11">
        <v>96019</v>
      </c>
      <c r="F9" s="11">
        <v>96019</v>
      </c>
      <c r="G9" s="10">
        <f>E9</f>
        <v>96019</v>
      </c>
      <c r="H9" s="10">
        <f>ROUND(D9*G9,0)</f>
        <v>96019</v>
      </c>
    </row>
    <row r="10" ht="15" customHeight="1" spans="1:8">
      <c r="A10" s="7" t="s">
        <v>77</v>
      </c>
      <c r="B10" s="8" t="s">
        <v>78</v>
      </c>
      <c r="C10" s="7"/>
      <c r="D10" s="9"/>
      <c r="E10" s="9"/>
      <c r="F10" s="9"/>
      <c r="G10" s="10"/>
      <c r="H10" s="10"/>
    </row>
    <row r="11" ht="15" customHeight="1" spans="1:8">
      <c r="A11" s="7" t="s">
        <v>79</v>
      </c>
      <c r="B11" s="8" t="s">
        <v>78</v>
      </c>
      <c r="C11" s="7" t="s">
        <v>80</v>
      </c>
      <c r="D11" s="11">
        <v>61</v>
      </c>
      <c r="E11" s="11">
        <v>760.57</v>
      </c>
      <c r="F11" s="11">
        <v>46395</v>
      </c>
      <c r="G11" s="12"/>
      <c r="H11" s="10">
        <f>ROUND(D11*G11,0)</f>
        <v>0</v>
      </c>
    </row>
    <row r="12" ht="15" customHeight="1" spans="1:8">
      <c r="A12" s="7" t="s">
        <v>81</v>
      </c>
      <c r="B12" s="7"/>
      <c r="C12" s="7"/>
      <c r="D12" s="7"/>
      <c r="E12" s="7"/>
      <c r="F12" s="10">
        <f>SUM(F4:F11)</f>
        <v>154289</v>
      </c>
      <c r="G12" s="14" t="s">
        <v>82</v>
      </c>
      <c r="H12" s="10">
        <f>SUM(H4:H11)</f>
        <v>96474</v>
      </c>
    </row>
    <row r="13" ht="21.95" customHeight="1" spans="1:8">
      <c r="A13" s="4" t="s">
        <v>105</v>
      </c>
      <c r="B13" s="4"/>
      <c r="C13" s="4"/>
      <c r="D13" s="4"/>
      <c r="E13" s="4"/>
      <c r="F13" s="4"/>
      <c r="G13" s="5"/>
      <c r="H13" s="5"/>
    </row>
    <row r="14" ht="17.1" customHeight="1" spans="1:8">
      <c r="A14" s="6" t="s">
        <v>56</v>
      </c>
      <c r="B14" s="6" t="s">
        <v>57</v>
      </c>
      <c r="C14" s="6" t="s">
        <v>58</v>
      </c>
      <c r="D14" s="6" t="s">
        <v>59</v>
      </c>
      <c r="E14" s="6" t="s">
        <v>60</v>
      </c>
      <c r="F14" s="6" t="s">
        <v>61</v>
      </c>
      <c r="G14" s="6" t="s">
        <v>62</v>
      </c>
      <c r="H14" s="6" t="s">
        <v>63</v>
      </c>
    </row>
    <row r="15" ht="15" customHeight="1" spans="1:8">
      <c r="A15" s="7" t="s">
        <v>106</v>
      </c>
      <c r="B15" s="8" t="s">
        <v>107</v>
      </c>
      <c r="C15" s="7"/>
      <c r="D15" s="9"/>
      <c r="E15" s="9"/>
      <c r="F15" s="9"/>
      <c r="G15" s="10"/>
      <c r="H15" s="10"/>
    </row>
    <row r="16" ht="15" customHeight="1" spans="1:8">
      <c r="A16" s="7" t="s">
        <v>108</v>
      </c>
      <c r="B16" s="8" t="s">
        <v>109</v>
      </c>
      <c r="C16" s="7"/>
      <c r="D16" s="9"/>
      <c r="E16" s="9"/>
      <c r="F16" s="9"/>
      <c r="G16" s="10"/>
      <c r="H16" s="10"/>
    </row>
    <row r="17" ht="15" customHeight="1" spans="1:8">
      <c r="A17" s="7" t="s">
        <v>110</v>
      </c>
      <c r="B17" s="8" t="s">
        <v>111</v>
      </c>
      <c r="C17" s="7"/>
      <c r="D17" s="9"/>
      <c r="E17" s="9"/>
      <c r="F17" s="9"/>
      <c r="G17" s="10"/>
      <c r="H17" s="10"/>
    </row>
    <row r="18" ht="15" customHeight="1" spans="1:8">
      <c r="A18" s="7" t="s">
        <v>112</v>
      </c>
      <c r="B18" s="8" t="s">
        <v>113</v>
      </c>
      <c r="C18" s="7" t="s">
        <v>99</v>
      </c>
      <c r="D18" s="11">
        <v>422</v>
      </c>
      <c r="E18" s="11">
        <v>12.75</v>
      </c>
      <c r="F18" s="11">
        <v>5381</v>
      </c>
      <c r="G18" s="12"/>
      <c r="H18" s="10">
        <f>ROUND(D18*G18,0)</f>
        <v>0</v>
      </c>
    </row>
    <row r="19" ht="15" customHeight="1" spans="1:8">
      <c r="A19" s="7" t="s">
        <v>114</v>
      </c>
      <c r="B19" s="8" t="s">
        <v>115</v>
      </c>
      <c r="C19" s="7" t="s">
        <v>99</v>
      </c>
      <c r="D19" s="11">
        <v>210</v>
      </c>
      <c r="E19" s="11">
        <v>15.17</v>
      </c>
      <c r="F19" s="11">
        <v>3186</v>
      </c>
      <c r="G19" s="12"/>
      <c r="H19" s="10">
        <f>ROUND(D19*G19,0)</f>
        <v>0</v>
      </c>
    </row>
    <row r="20" ht="15" customHeight="1" spans="1:8">
      <c r="A20" s="7" t="s">
        <v>116</v>
      </c>
      <c r="B20" s="8" t="s">
        <v>117</v>
      </c>
      <c r="C20" s="7"/>
      <c r="D20" s="9"/>
      <c r="E20" s="9"/>
      <c r="F20" s="9"/>
      <c r="G20" s="10"/>
      <c r="H20" s="10"/>
    </row>
    <row r="21" ht="15" customHeight="1" spans="1:8">
      <c r="A21" s="7" t="s">
        <v>118</v>
      </c>
      <c r="B21" s="8" t="s">
        <v>119</v>
      </c>
      <c r="C21" s="7" t="s">
        <v>99</v>
      </c>
      <c r="D21" s="11">
        <v>422</v>
      </c>
      <c r="E21" s="11">
        <v>11.11</v>
      </c>
      <c r="F21" s="11">
        <v>4688</v>
      </c>
      <c r="G21" s="12"/>
      <c r="H21" s="10">
        <f>ROUND(D21*G21,0)</f>
        <v>0</v>
      </c>
    </row>
    <row r="22" ht="15" customHeight="1" spans="1:8">
      <c r="A22" s="7" t="s">
        <v>120</v>
      </c>
      <c r="B22" s="8" t="s">
        <v>121</v>
      </c>
      <c r="C22" s="7"/>
      <c r="D22" s="9"/>
      <c r="E22" s="9"/>
      <c r="F22" s="9"/>
      <c r="G22" s="10"/>
      <c r="H22" s="10"/>
    </row>
    <row r="23" ht="15" customHeight="1" spans="1:8">
      <c r="A23" s="7" t="s">
        <v>122</v>
      </c>
      <c r="B23" s="8" t="s">
        <v>123</v>
      </c>
      <c r="C23" s="7"/>
      <c r="D23" s="9"/>
      <c r="E23" s="9"/>
      <c r="F23" s="9"/>
      <c r="G23" s="10"/>
      <c r="H23" s="10"/>
    </row>
    <row r="24" ht="15" customHeight="1" spans="1:8">
      <c r="A24" s="7" t="s">
        <v>124</v>
      </c>
      <c r="B24" s="8" t="s">
        <v>125</v>
      </c>
      <c r="C24" s="7" t="s">
        <v>94</v>
      </c>
      <c r="D24" s="11">
        <v>9</v>
      </c>
      <c r="E24" s="11">
        <v>3255.33</v>
      </c>
      <c r="F24" s="11">
        <v>29298</v>
      </c>
      <c r="G24" s="12"/>
      <c r="H24" s="10">
        <f>ROUND(D24*G24,0)</f>
        <v>0</v>
      </c>
    </row>
    <row r="25" ht="15" customHeight="1" spans="1:8">
      <c r="A25" s="7" t="s">
        <v>126</v>
      </c>
      <c r="B25" s="8" t="s">
        <v>127</v>
      </c>
      <c r="C25" s="7" t="s">
        <v>94</v>
      </c>
      <c r="D25" s="11">
        <v>55</v>
      </c>
      <c r="E25" s="11">
        <v>3240.16</v>
      </c>
      <c r="F25" s="11">
        <v>178209</v>
      </c>
      <c r="G25" s="12"/>
      <c r="H25" s="10">
        <f>ROUND(D25*G25,0)</f>
        <v>0</v>
      </c>
    </row>
    <row r="26" ht="15" customHeight="1" spans="1:8">
      <c r="A26" s="7" t="s">
        <v>128</v>
      </c>
      <c r="B26" s="8" t="s">
        <v>129</v>
      </c>
      <c r="C26" s="7" t="s">
        <v>94</v>
      </c>
      <c r="D26" s="11">
        <v>64</v>
      </c>
      <c r="E26" s="11">
        <v>329.92</v>
      </c>
      <c r="F26" s="11">
        <v>21115</v>
      </c>
      <c r="G26" s="12"/>
      <c r="H26" s="10">
        <f>ROUND(D26*G26,0)</f>
        <v>0</v>
      </c>
    </row>
    <row r="27" ht="15" customHeight="1" spans="1:8">
      <c r="A27" s="7" t="s">
        <v>130</v>
      </c>
      <c r="B27" s="8" t="s">
        <v>131</v>
      </c>
      <c r="C27" s="7"/>
      <c r="D27" s="9"/>
      <c r="E27" s="9"/>
      <c r="F27" s="9"/>
      <c r="G27" s="10"/>
      <c r="H27" s="10"/>
    </row>
    <row r="28" ht="15" customHeight="1" spans="1:8">
      <c r="A28" s="7" t="s">
        <v>132</v>
      </c>
      <c r="B28" s="8" t="s">
        <v>133</v>
      </c>
      <c r="C28" s="7"/>
      <c r="D28" s="9"/>
      <c r="E28" s="9"/>
      <c r="F28" s="9"/>
      <c r="G28" s="10"/>
      <c r="H28" s="10"/>
    </row>
    <row r="29" ht="15" customHeight="1" spans="1:8">
      <c r="A29" s="7" t="s">
        <v>134</v>
      </c>
      <c r="B29" s="8" t="s">
        <v>135</v>
      </c>
      <c r="C29" s="7"/>
      <c r="D29" s="9"/>
      <c r="E29" s="9"/>
      <c r="F29" s="9"/>
      <c r="G29" s="10"/>
      <c r="H29" s="10"/>
    </row>
    <row r="30" ht="15" customHeight="1" spans="1:8">
      <c r="A30" s="7" t="s">
        <v>136</v>
      </c>
      <c r="B30" s="8" t="s">
        <v>137</v>
      </c>
      <c r="C30" s="7"/>
      <c r="D30" s="9"/>
      <c r="E30" s="9"/>
      <c r="F30" s="9"/>
      <c r="G30" s="10"/>
      <c r="H30" s="10"/>
    </row>
    <row r="31" ht="15" customHeight="1" spans="1:8">
      <c r="A31" s="7" t="s">
        <v>138</v>
      </c>
      <c r="B31" s="8" t="s">
        <v>139</v>
      </c>
      <c r="C31" s="7" t="s">
        <v>140</v>
      </c>
      <c r="D31" s="11">
        <v>31518.8</v>
      </c>
      <c r="E31" s="11">
        <v>16.13</v>
      </c>
      <c r="F31" s="11">
        <v>508398</v>
      </c>
      <c r="G31" s="12"/>
      <c r="H31" s="10">
        <f>ROUND(D31*G31,0)</f>
        <v>0</v>
      </c>
    </row>
    <row r="32" ht="15" customHeight="1" spans="1:8">
      <c r="A32" s="7" t="s">
        <v>143</v>
      </c>
      <c r="B32" s="8" t="s">
        <v>144</v>
      </c>
      <c r="C32" s="7"/>
      <c r="D32" s="9"/>
      <c r="E32" s="9"/>
      <c r="F32" s="9"/>
      <c r="G32" s="10"/>
      <c r="H32" s="10"/>
    </row>
    <row r="33" ht="15" customHeight="1" spans="1:8">
      <c r="A33" s="7" t="s">
        <v>145</v>
      </c>
      <c r="B33" s="8" t="s">
        <v>146</v>
      </c>
      <c r="C33" s="7" t="s">
        <v>140</v>
      </c>
      <c r="D33" s="11">
        <v>14942.1</v>
      </c>
      <c r="E33" s="11">
        <v>19.61</v>
      </c>
      <c r="F33" s="11">
        <v>293015</v>
      </c>
      <c r="G33" s="12"/>
      <c r="H33" s="10">
        <f>ROUND(D33*G33,0)</f>
        <v>0</v>
      </c>
    </row>
    <row r="34" ht="15" customHeight="1" spans="1:8">
      <c r="A34" s="7" t="s">
        <v>147</v>
      </c>
      <c r="B34" s="8" t="s">
        <v>148</v>
      </c>
      <c r="C34" s="7"/>
      <c r="D34" s="9"/>
      <c r="E34" s="9"/>
      <c r="F34" s="9"/>
      <c r="G34" s="10"/>
      <c r="H34" s="10"/>
    </row>
    <row r="35" ht="15" customHeight="1" spans="1:8">
      <c r="A35" s="7" t="s">
        <v>149</v>
      </c>
      <c r="B35" s="8" t="s">
        <v>150</v>
      </c>
      <c r="C35" s="7"/>
      <c r="D35" s="9"/>
      <c r="E35" s="9"/>
      <c r="F35" s="9"/>
      <c r="G35" s="10"/>
      <c r="H35" s="10"/>
    </row>
    <row r="36" ht="15" customHeight="1" spans="1:8">
      <c r="A36" s="7" t="s">
        <v>151</v>
      </c>
      <c r="B36" s="8" t="s">
        <v>152</v>
      </c>
      <c r="C36" s="7"/>
      <c r="D36" s="9"/>
      <c r="E36" s="9"/>
      <c r="F36" s="9"/>
      <c r="G36" s="10"/>
      <c r="H36" s="10"/>
    </row>
    <row r="37" ht="15" customHeight="1" spans="1:8">
      <c r="A37" s="7" t="s">
        <v>153</v>
      </c>
      <c r="B37" s="8" t="s">
        <v>139</v>
      </c>
      <c r="C37" s="7" t="s">
        <v>140</v>
      </c>
      <c r="D37" s="11">
        <v>31518.8</v>
      </c>
      <c r="E37" s="11">
        <v>82.26</v>
      </c>
      <c r="F37" s="11">
        <v>2592736</v>
      </c>
      <c r="G37" s="12"/>
      <c r="H37" s="10">
        <f>ROUND(D37*G37,0)</f>
        <v>0</v>
      </c>
    </row>
    <row r="38" ht="15" customHeight="1" spans="1:8">
      <c r="A38" s="7" t="s">
        <v>155</v>
      </c>
      <c r="B38" s="8" t="s">
        <v>156</v>
      </c>
      <c r="C38" s="7"/>
      <c r="D38" s="9"/>
      <c r="E38" s="9"/>
      <c r="F38" s="9"/>
      <c r="G38" s="10"/>
      <c r="H38" s="10"/>
    </row>
    <row r="39" ht="15" customHeight="1" spans="1:8">
      <c r="A39" s="7" t="s">
        <v>157</v>
      </c>
      <c r="B39" s="8" t="s">
        <v>158</v>
      </c>
      <c r="C39" s="7"/>
      <c r="D39" s="9"/>
      <c r="E39" s="9"/>
      <c r="F39" s="9"/>
      <c r="G39" s="10"/>
      <c r="H39" s="10"/>
    </row>
    <row r="40" ht="15" customHeight="1" spans="1:8">
      <c r="A40" s="7" t="s">
        <v>159</v>
      </c>
      <c r="B40" s="8" t="s">
        <v>146</v>
      </c>
      <c r="C40" s="7" t="s">
        <v>140</v>
      </c>
      <c r="D40" s="11">
        <v>14942.1</v>
      </c>
      <c r="E40" s="11">
        <v>98.93</v>
      </c>
      <c r="F40" s="11">
        <v>1478222</v>
      </c>
      <c r="G40" s="12"/>
      <c r="H40" s="10">
        <f>ROUND(D40*G40,0)</f>
        <v>0</v>
      </c>
    </row>
    <row r="41" ht="15" customHeight="1" spans="1:8">
      <c r="A41" s="7" t="s">
        <v>160</v>
      </c>
      <c r="B41" s="8" t="s">
        <v>161</v>
      </c>
      <c r="C41" s="7"/>
      <c r="D41" s="9"/>
      <c r="E41" s="9"/>
      <c r="F41" s="9"/>
      <c r="G41" s="10"/>
      <c r="H41" s="10"/>
    </row>
    <row r="42" ht="15" customHeight="1" spans="1:8">
      <c r="A42" s="7" t="s">
        <v>164</v>
      </c>
      <c r="B42" s="8" t="s">
        <v>165</v>
      </c>
      <c r="C42" s="7" t="s">
        <v>140</v>
      </c>
      <c r="D42" s="11">
        <v>774.36</v>
      </c>
      <c r="E42" s="11">
        <v>85.97</v>
      </c>
      <c r="F42" s="11">
        <v>66572</v>
      </c>
      <c r="G42" s="12"/>
      <c r="H42" s="10">
        <f>ROUND(D42*G42,0)</f>
        <v>0</v>
      </c>
    </row>
    <row r="43" ht="15" customHeight="1" spans="1:8">
      <c r="A43" s="7" t="s">
        <v>168</v>
      </c>
      <c r="B43" s="8" t="s">
        <v>169</v>
      </c>
      <c r="C43" s="7"/>
      <c r="D43" s="9"/>
      <c r="E43" s="9"/>
      <c r="F43" s="9"/>
      <c r="G43" s="10"/>
      <c r="H43" s="10"/>
    </row>
    <row r="44" ht="15" customHeight="1" spans="1:8">
      <c r="A44" s="7" t="s">
        <v>170</v>
      </c>
      <c r="B44" s="8" t="s">
        <v>133</v>
      </c>
      <c r="C44" s="7"/>
      <c r="D44" s="9"/>
      <c r="E44" s="9"/>
      <c r="F44" s="9"/>
      <c r="G44" s="10"/>
      <c r="H44" s="10"/>
    </row>
    <row r="45" ht="15" customHeight="1" spans="1:8">
      <c r="A45" s="7" t="s">
        <v>171</v>
      </c>
      <c r="B45" s="8" t="s">
        <v>172</v>
      </c>
      <c r="C45" s="7"/>
      <c r="D45" s="9"/>
      <c r="E45" s="9"/>
      <c r="F45" s="9"/>
      <c r="G45" s="10"/>
      <c r="H45" s="10"/>
    </row>
    <row r="46" ht="15" customHeight="1" spans="1:8">
      <c r="A46" s="7" t="s">
        <v>275</v>
      </c>
      <c r="B46" s="8" t="s">
        <v>142</v>
      </c>
      <c r="C46" s="7" t="s">
        <v>140</v>
      </c>
      <c r="D46" s="11">
        <v>7871.3</v>
      </c>
      <c r="E46" s="11">
        <v>19.64</v>
      </c>
      <c r="F46" s="11">
        <v>154592</v>
      </c>
      <c r="G46" s="12"/>
      <c r="H46" s="10">
        <f>ROUND(D46*G46,0)</f>
        <v>0</v>
      </c>
    </row>
    <row r="47" ht="15" customHeight="1" spans="1:8">
      <c r="A47" s="7" t="s">
        <v>174</v>
      </c>
      <c r="B47" s="8" t="s">
        <v>148</v>
      </c>
      <c r="C47" s="7"/>
      <c r="D47" s="9"/>
      <c r="E47" s="9"/>
      <c r="F47" s="9"/>
      <c r="G47" s="10"/>
      <c r="H47" s="10"/>
    </row>
    <row r="48" ht="15" customHeight="1" spans="1:8">
      <c r="A48" s="7" t="s">
        <v>175</v>
      </c>
      <c r="B48" s="8" t="s">
        <v>176</v>
      </c>
      <c r="C48" s="7"/>
      <c r="D48" s="9"/>
      <c r="E48" s="9"/>
      <c r="F48" s="9"/>
      <c r="G48" s="10"/>
      <c r="H48" s="10"/>
    </row>
    <row r="49" ht="15" customHeight="1" spans="1:8">
      <c r="A49" s="7" t="s">
        <v>177</v>
      </c>
      <c r="B49" s="8" t="s">
        <v>178</v>
      </c>
      <c r="C49" s="7"/>
      <c r="D49" s="9"/>
      <c r="E49" s="9"/>
      <c r="F49" s="9"/>
      <c r="G49" s="10"/>
      <c r="H49" s="10"/>
    </row>
    <row r="50" ht="15" customHeight="1" spans="1:8">
      <c r="A50" s="7" t="s">
        <v>276</v>
      </c>
      <c r="B50" s="8" t="s">
        <v>142</v>
      </c>
      <c r="C50" s="7" t="s">
        <v>140</v>
      </c>
      <c r="D50" s="11">
        <v>7871.3</v>
      </c>
      <c r="E50" s="11">
        <v>93.06</v>
      </c>
      <c r="F50" s="11">
        <v>732503</v>
      </c>
      <c r="G50" s="12"/>
      <c r="H50" s="10">
        <f>ROUND(D50*G50,0)</f>
        <v>0</v>
      </c>
    </row>
    <row r="51" ht="15" customHeight="1" spans="1:8">
      <c r="A51" s="7" t="s">
        <v>180</v>
      </c>
      <c r="B51" s="8" t="s">
        <v>181</v>
      </c>
      <c r="C51" s="7"/>
      <c r="D51" s="9"/>
      <c r="E51" s="9"/>
      <c r="F51" s="9"/>
      <c r="G51" s="10"/>
      <c r="H51" s="10"/>
    </row>
    <row r="52" ht="15" customHeight="1" spans="1:8">
      <c r="A52" s="7" t="s">
        <v>182</v>
      </c>
      <c r="B52" s="8" t="s">
        <v>183</v>
      </c>
      <c r="C52" s="7"/>
      <c r="D52" s="9"/>
      <c r="E52" s="9"/>
      <c r="F52" s="9"/>
      <c r="G52" s="10"/>
      <c r="H52" s="10"/>
    </row>
    <row r="53" ht="15" customHeight="1" spans="1:8">
      <c r="A53" s="7" t="s">
        <v>184</v>
      </c>
      <c r="B53" s="8" t="s">
        <v>185</v>
      </c>
      <c r="C53" s="7"/>
      <c r="D53" s="9"/>
      <c r="E53" s="9"/>
      <c r="F53" s="9"/>
      <c r="G53" s="10"/>
      <c r="H53" s="10"/>
    </row>
    <row r="54" ht="15" customHeight="1" spans="1:8">
      <c r="A54" s="7" t="s">
        <v>186</v>
      </c>
      <c r="B54" s="8" t="s">
        <v>187</v>
      </c>
      <c r="C54" s="7" t="s">
        <v>140</v>
      </c>
      <c r="D54" s="11">
        <v>50627.6</v>
      </c>
      <c r="E54" s="11">
        <v>1.99</v>
      </c>
      <c r="F54" s="11">
        <v>100749</v>
      </c>
      <c r="G54" s="12"/>
      <c r="H54" s="10">
        <f>ROUND(D54*G54,0)</f>
        <v>0</v>
      </c>
    </row>
    <row r="55" ht="15" customHeight="1" spans="1:8">
      <c r="A55" s="7" t="s">
        <v>188</v>
      </c>
      <c r="B55" s="8" t="s">
        <v>189</v>
      </c>
      <c r="C55" s="7" t="s">
        <v>140</v>
      </c>
      <c r="D55" s="11">
        <v>8082.7</v>
      </c>
      <c r="E55" s="11">
        <v>2.02</v>
      </c>
      <c r="F55" s="11">
        <v>16327</v>
      </c>
      <c r="G55" s="12"/>
      <c r="H55" s="10">
        <f>ROUND(D55*G55,0)</f>
        <v>0</v>
      </c>
    </row>
    <row r="56" ht="15" customHeight="1" spans="1:8">
      <c r="A56" s="7" t="s">
        <v>253</v>
      </c>
      <c r="B56" s="8" t="s">
        <v>254</v>
      </c>
      <c r="C56" s="7"/>
      <c r="D56" s="9"/>
      <c r="E56" s="9"/>
      <c r="F56" s="9"/>
      <c r="G56" s="10"/>
      <c r="H56" s="10"/>
    </row>
    <row r="57" ht="15" customHeight="1" spans="1:8">
      <c r="A57" s="7" t="s">
        <v>259</v>
      </c>
      <c r="B57" s="8" t="s">
        <v>260</v>
      </c>
      <c r="C57" s="7"/>
      <c r="D57" s="9"/>
      <c r="E57" s="9"/>
      <c r="F57" s="9"/>
      <c r="G57" s="10"/>
      <c r="H57" s="10"/>
    </row>
    <row r="58" ht="15" customHeight="1" spans="1:8">
      <c r="A58" s="7" t="s">
        <v>261</v>
      </c>
      <c r="B58" s="8" t="s">
        <v>262</v>
      </c>
      <c r="C58" s="7"/>
      <c r="D58" s="9"/>
      <c r="E58" s="9"/>
      <c r="F58" s="9"/>
      <c r="G58" s="10"/>
      <c r="H58" s="10"/>
    </row>
    <row r="59" ht="15" customHeight="1" spans="1:8">
      <c r="A59" s="7" t="s">
        <v>263</v>
      </c>
      <c r="B59" s="8" t="s">
        <v>264</v>
      </c>
      <c r="C59" s="7" t="s">
        <v>140</v>
      </c>
      <c r="D59" s="11">
        <v>341</v>
      </c>
      <c r="E59" s="11">
        <v>93.05</v>
      </c>
      <c r="F59" s="11">
        <v>31730</v>
      </c>
      <c r="G59" s="12"/>
      <c r="H59" s="10">
        <f>ROUND(D59*G59,0)</f>
        <v>0</v>
      </c>
    </row>
    <row r="60" ht="15" customHeight="1" spans="1:8">
      <c r="A60" s="7" t="s">
        <v>190</v>
      </c>
      <c r="B60" s="7"/>
      <c r="C60" s="7"/>
      <c r="D60" s="7"/>
      <c r="E60" s="7"/>
      <c r="F60" s="10">
        <f>SUM(F15:F59)</f>
        <v>6216721</v>
      </c>
      <c r="G60" s="14" t="s">
        <v>82</v>
      </c>
      <c r="H60" s="10">
        <f>SUM(H15:H59)</f>
        <v>0</v>
      </c>
    </row>
    <row r="61" ht="21.95" customHeight="1" spans="1:8">
      <c r="A61" s="4" t="s">
        <v>191</v>
      </c>
      <c r="B61" s="4"/>
      <c r="C61" s="4"/>
      <c r="D61" s="4"/>
      <c r="E61" s="4"/>
      <c r="F61" s="4"/>
      <c r="G61" s="5"/>
      <c r="H61" s="5"/>
    </row>
    <row r="62" ht="17.1" customHeight="1" spans="1:8">
      <c r="A62" s="6" t="s">
        <v>56</v>
      </c>
      <c r="B62" s="6" t="s">
        <v>57</v>
      </c>
      <c r="C62" s="6" t="s">
        <v>58</v>
      </c>
      <c r="D62" s="6" t="s">
        <v>59</v>
      </c>
      <c r="E62" s="6" t="s">
        <v>60</v>
      </c>
      <c r="F62" s="6" t="s">
        <v>61</v>
      </c>
      <c r="G62" s="6" t="s">
        <v>62</v>
      </c>
      <c r="H62" s="6" t="s">
        <v>63</v>
      </c>
    </row>
    <row r="63" ht="15" customHeight="1" spans="1:8">
      <c r="A63" s="7" t="s">
        <v>192</v>
      </c>
      <c r="B63" s="8" t="s">
        <v>193</v>
      </c>
      <c r="C63" s="7"/>
      <c r="D63" s="9"/>
      <c r="E63" s="9"/>
      <c r="F63" s="9"/>
      <c r="G63" s="10"/>
      <c r="H63" s="10"/>
    </row>
    <row r="64" ht="15" customHeight="1" spans="1:8">
      <c r="A64" s="7" t="s">
        <v>194</v>
      </c>
      <c r="B64" s="8" t="s">
        <v>195</v>
      </c>
      <c r="C64" s="7"/>
      <c r="D64" s="9"/>
      <c r="E64" s="9"/>
      <c r="F64" s="9"/>
      <c r="G64" s="10"/>
      <c r="H64" s="10"/>
    </row>
    <row r="65" ht="15" customHeight="1" spans="1:8">
      <c r="A65" s="7" t="s">
        <v>196</v>
      </c>
      <c r="B65" s="8" t="s">
        <v>197</v>
      </c>
      <c r="C65" s="7" t="s">
        <v>140</v>
      </c>
      <c r="D65" s="11">
        <v>2928.8</v>
      </c>
      <c r="E65" s="11">
        <v>46.4</v>
      </c>
      <c r="F65" s="11">
        <v>135896</v>
      </c>
      <c r="G65" s="12"/>
      <c r="H65" s="10">
        <f>ROUND(D65*G65,0)</f>
        <v>0</v>
      </c>
    </row>
    <row r="66" ht="15" customHeight="1" spans="1:8">
      <c r="A66" s="7" t="s">
        <v>200</v>
      </c>
      <c r="B66" s="7"/>
      <c r="C66" s="7"/>
      <c r="D66" s="7"/>
      <c r="E66" s="7"/>
      <c r="F66" s="10">
        <f>SUM(F63:F65)</f>
        <v>135896</v>
      </c>
      <c r="G66" s="14" t="s">
        <v>82</v>
      </c>
      <c r="H66" s="10">
        <f>SUM(H63:H65)</f>
        <v>0</v>
      </c>
    </row>
  </sheetData>
  <sheetProtection password="8600" sheet="1" formatColumns="0" formatRows="0" objects="1"/>
  <mergeCells count="7">
    <mergeCell ref="A1:H1"/>
    <mergeCell ref="A2:H2"/>
    <mergeCell ref="A12:E12"/>
    <mergeCell ref="A13:H13"/>
    <mergeCell ref="A60:E60"/>
    <mergeCell ref="A61:H61"/>
    <mergeCell ref="A66:E66"/>
  </mergeCells>
  <conditionalFormatting sqref="I8">
    <cfRule type="expression" dxfId="0" priority="4">
      <formula>G8&gt;E8</formula>
    </cfRule>
  </conditionalFormatting>
  <conditionalFormatting sqref="I11">
    <cfRule type="expression" dxfId="0" priority="3">
      <formula>G11&gt;E11</formula>
    </cfRule>
  </conditionalFormatting>
  <conditionalFormatting sqref="I65">
    <cfRule type="expression" dxfId="0" priority="1">
      <formula>G65&gt;E65</formula>
    </cfRule>
  </conditionalFormatting>
  <conditionalFormatting sqref="I18:I59">
    <cfRule type="expression" dxfId="0" priority="2">
      <formula>G18&gt;E18</formula>
    </cfRule>
  </conditionalFormatting>
  <pageMargins left="0.196527777777778" right="0.196527777777778" top="0.196527777777778" bottom="0.196527777777778" header="0" footer="0"/>
  <pageSetup paperSize="9" scale="74" fitToHeight="0" orientation="portrait" horizontalDpi="300" verticalDpi="300"/>
  <headerFooter alignWithMargins="0" scaleWithDoc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3"/>
  <sheetViews>
    <sheetView workbookViewId="0">
      <selection activeCell="E19" sqref="E19"/>
    </sheetView>
  </sheetViews>
  <sheetFormatPr defaultColWidth="9.14285714285714" defaultRowHeight="12.75" outlineLevelCol="6"/>
  <cols>
    <col min="1" max="1" width="6.71428571428571" style="1" customWidth="1"/>
    <col min="2" max="2" width="8.42857142857143" style="1" customWidth="1"/>
    <col min="3" max="3" width="16.8571428571429" style="1" customWidth="1"/>
    <col min="4" max="4" width="11.7142857142857" style="1" customWidth="1"/>
    <col min="5" max="5" width="25.7142857142857" style="1" customWidth="1"/>
    <col min="6" max="6" width="19.5714285714286" style="1" customWidth="1"/>
    <col min="7" max="7" width="14.5714285714286" style="1" customWidth="1"/>
    <col min="8" max="16384" width="9.14285714285714" style="1"/>
  </cols>
  <sheetData>
    <row r="1" ht="27" customHeight="1" spans="1:7">
      <c r="A1" s="15" t="s">
        <v>277</v>
      </c>
      <c r="B1" s="15"/>
      <c r="C1" s="15"/>
      <c r="D1" s="15"/>
      <c r="E1" s="15"/>
      <c r="F1" s="15"/>
      <c r="G1" s="16"/>
    </row>
    <row r="2" ht="30" customHeight="1" spans="1:7">
      <c r="A2" s="17" t="s">
        <v>22</v>
      </c>
      <c r="B2" s="17"/>
      <c r="C2" s="17"/>
      <c r="D2" s="18" t="s">
        <v>52</v>
      </c>
      <c r="E2" s="17" t="s">
        <v>278</v>
      </c>
      <c r="F2" s="17"/>
      <c r="G2" s="16"/>
    </row>
    <row r="3" ht="3.95" customHeight="1" spans="1:7">
      <c r="A3" s="16"/>
      <c r="B3" s="16"/>
      <c r="C3" s="16"/>
      <c r="D3" s="16"/>
      <c r="E3" s="16"/>
      <c r="F3" s="16"/>
      <c r="G3" s="16"/>
    </row>
    <row r="4" ht="24.95" customHeight="1" spans="1:7">
      <c r="A4" s="6" t="s">
        <v>2</v>
      </c>
      <c r="B4" s="6" t="s">
        <v>23</v>
      </c>
      <c r="C4" s="6" t="s">
        <v>24</v>
      </c>
      <c r="D4" s="6"/>
      <c r="E4" s="6"/>
      <c r="F4" s="6" t="s">
        <v>25</v>
      </c>
      <c r="G4" s="6" t="s">
        <v>26</v>
      </c>
    </row>
    <row r="5" ht="15" customHeight="1" spans="1:7">
      <c r="A5" s="7" t="s">
        <v>27</v>
      </c>
      <c r="B5" s="7" t="s">
        <v>28</v>
      </c>
      <c r="C5" s="7" t="s">
        <v>29</v>
      </c>
      <c r="D5" s="7"/>
      <c r="E5" s="7"/>
      <c r="F5" s="11">
        <v>7550</v>
      </c>
      <c r="G5" s="19">
        <f>'06三明永漳高速路面修复养护工程'!H12</f>
        <v>3874</v>
      </c>
    </row>
    <row r="6" ht="15" customHeight="1" spans="1:7">
      <c r="A6" s="7" t="s">
        <v>30</v>
      </c>
      <c r="B6" s="7" t="s">
        <v>34</v>
      </c>
      <c r="C6" s="7" t="s">
        <v>35</v>
      </c>
      <c r="D6" s="7"/>
      <c r="E6" s="7"/>
      <c r="F6" s="11">
        <v>214462</v>
      </c>
      <c r="G6" s="19">
        <f>'06三明永漳高速路面修复养护工程'!H27</f>
        <v>0</v>
      </c>
    </row>
    <row r="7" ht="15" customHeight="1" spans="1:7">
      <c r="A7" s="7" t="s">
        <v>33</v>
      </c>
      <c r="B7" s="7" t="s">
        <v>37</v>
      </c>
      <c r="C7" s="7" t="s">
        <v>38</v>
      </c>
      <c r="D7" s="7"/>
      <c r="E7" s="7"/>
      <c r="F7" s="11">
        <v>9704</v>
      </c>
      <c r="G7" s="19">
        <f>'06三明永漳高速路面修复养护工程'!H33</f>
        <v>0</v>
      </c>
    </row>
    <row r="8" ht="15" customHeight="1" spans="1:7">
      <c r="A8" s="7" t="s">
        <v>36</v>
      </c>
      <c r="B8" s="7" t="s">
        <v>40</v>
      </c>
      <c r="C8" s="7"/>
      <c r="D8" s="7"/>
      <c r="E8" s="7"/>
      <c r="F8" s="11">
        <v>231716</v>
      </c>
      <c r="G8" s="19">
        <f>SUM(G5:G7)</f>
        <v>3874</v>
      </c>
    </row>
    <row r="9" ht="15" customHeight="1" spans="1:7">
      <c r="A9" s="7" t="s">
        <v>39</v>
      </c>
      <c r="B9" s="7" t="s">
        <v>42</v>
      </c>
      <c r="C9" s="7"/>
      <c r="D9" s="7"/>
      <c r="E9" s="7"/>
      <c r="F9" s="9"/>
      <c r="G9" s="19"/>
    </row>
    <row r="10" ht="15" customHeight="1" spans="1:7">
      <c r="A10" s="7" t="s">
        <v>41</v>
      </c>
      <c r="B10" s="7" t="s">
        <v>44</v>
      </c>
      <c r="C10" s="7"/>
      <c r="D10" s="7"/>
      <c r="E10" s="7"/>
      <c r="F10" s="11">
        <v>231716</v>
      </c>
      <c r="G10" s="19">
        <f>SUM(G8:G9)</f>
        <v>3874</v>
      </c>
    </row>
    <row r="11" ht="15" customHeight="1" spans="1:7">
      <c r="A11" s="7" t="s">
        <v>43</v>
      </c>
      <c r="B11" s="7" t="s">
        <v>46</v>
      </c>
      <c r="C11" s="7"/>
      <c r="D11" s="7"/>
      <c r="E11" s="7"/>
      <c r="F11" s="9"/>
      <c r="G11" s="19"/>
    </row>
    <row r="12" ht="15" customHeight="1" spans="1:7">
      <c r="A12" s="7" t="s">
        <v>45</v>
      </c>
      <c r="B12" s="7" t="s">
        <v>48</v>
      </c>
      <c r="C12" s="7"/>
      <c r="D12" s="7"/>
      <c r="E12" s="7"/>
      <c r="F12" s="11">
        <v>6951</v>
      </c>
      <c r="G12" s="19">
        <f>F12</f>
        <v>6951</v>
      </c>
    </row>
    <row r="13" ht="15" customHeight="1" spans="1:7">
      <c r="A13" s="7" t="s">
        <v>47</v>
      </c>
      <c r="B13" s="7" t="s">
        <v>50</v>
      </c>
      <c r="C13" s="7"/>
      <c r="D13" s="7"/>
      <c r="E13" s="7"/>
      <c r="F13" s="11">
        <v>238667</v>
      </c>
      <c r="G13" s="19">
        <f>SUM(G10:G12)</f>
        <v>10825</v>
      </c>
    </row>
  </sheetData>
  <sheetProtection password="8600" sheet="1" formatColumns="0" formatRows="0" objects="1"/>
  <mergeCells count="13">
    <mergeCell ref="A1:F1"/>
    <mergeCell ref="A2:C2"/>
    <mergeCell ref="E2:F2"/>
    <mergeCell ref="C4:E4"/>
    <mergeCell ref="C5:E5"/>
    <mergeCell ref="C6:E6"/>
    <mergeCell ref="C7:E7"/>
    <mergeCell ref="B8:E8"/>
    <mergeCell ref="B9:E9"/>
    <mergeCell ref="B10:E10"/>
    <mergeCell ref="B11:E11"/>
    <mergeCell ref="B12:E12"/>
    <mergeCell ref="B13:E13"/>
  </mergeCells>
  <pageMargins left="0.196527777777778" right="0.196527777777778" top="0.196527777777778" bottom="0.196527777777778" header="0" footer="0"/>
  <pageSetup paperSize="9" scale="99" fitToHeight="0" orientation="portrait" horizontalDpi="300" verticalDpi="300"/>
  <headerFooter alignWithMargins="0" scaleWithDoc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3"/>
  <sheetViews>
    <sheetView workbookViewId="0">
      <selection activeCell="G8" sqref="G8"/>
    </sheetView>
  </sheetViews>
  <sheetFormatPr defaultColWidth="9.14285714285714" defaultRowHeight="12.75" outlineLevelCol="7"/>
  <cols>
    <col min="1" max="1" width="8.42857142857143" style="1" customWidth="1"/>
    <col min="2" max="2" width="35.7142857142857" style="1" customWidth="1"/>
    <col min="3" max="3" width="6.71428571428571" style="1" customWidth="1"/>
    <col min="4" max="4" width="10.1428571428571" style="1" customWidth="1"/>
    <col min="5" max="8" width="18" style="1" customWidth="1"/>
    <col min="9" max="16384" width="9.14285714285714" style="1"/>
  </cols>
  <sheetData>
    <row r="1" ht="33" customHeight="1" spans="1:8">
      <c r="A1" s="2" t="s">
        <v>279</v>
      </c>
      <c r="B1" s="2"/>
      <c r="C1" s="2"/>
      <c r="D1" s="2"/>
      <c r="E1" s="2"/>
      <c r="F1" s="2"/>
      <c r="G1" s="2"/>
      <c r="H1" s="2"/>
    </row>
    <row r="2" ht="21.95" customHeight="1" spans="1:8">
      <c r="A2" s="4" t="s">
        <v>55</v>
      </c>
      <c r="B2" s="4"/>
      <c r="C2" s="4"/>
      <c r="D2" s="4"/>
      <c r="E2" s="4"/>
      <c r="F2" s="4"/>
      <c r="G2" s="5"/>
      <c r="H2" s="5"/>
    </row>
    <row r="3" ht="17.1" customHeight="1" spans="1:8">
      <c r="A3" s="6" t="s">
        <v>56</v>
      </c>
      <c r="B3" s="6" t="s">
        <v>57</v>
      </c>
      <c r="C3" s="6" t="s">
        <v>58</v>
      </c>
      <c r="D3" s="6" t="s">
        <v>59</v>
      </c>
      <c r="E3" s="6" t="s">
        <v>60</v>
      </c>
      <c r="F3" s="6" t="s">
        <v>61</v>
      </c>
      <c r="G3" s="6" t="s">
        <v>62</v>
      </c>
      <c r="H3" s="6" t="s">
        <v>63</v>
      </c>
    </row>
    <row r="4" ht="15" customHeight="1" spans="1:8">
      <c r="A4" s="7" t="s">
        <v>64</v>
      </c>
      <c r="B4" s="8" t="s">
        <v>65</v>
      </c>
      <c r="C4" s="7"/>
      <c r="D4" s="9"/>
      <c r="E4" s="9"/>
      <c r="F4" s="9"/>
      <c r="G4" s="10"/>
      <c r="H4" s="10"/>
    </row>
    <row r="5" ht="15" customHeight="1" spans="1:8">
      <c r="A5" s="7" t="s">
        <v>66</v>
      </c>
      <c r="B5" s="8" t="s">
        <v>67</v>
      </c>
      <c r="C5" s="7" t="s">
        <v>68</v>
      </c>
      <c r="D5" s="11">
        <v>1</v>
      </c>
      <c r="E5" s="11">
        <v>455</v>
      </c>
      <c r="F5" s="11">
        <v>455</v>
      </c>
      <c r="G5" s="10">
        <f>E5</f>
        <v>455</v>
      </c>
      <c r="H5" s="10">
        <f>ROUND(D5*G5,0)</f>
        <v>455</v>
      </c>
    </row>
    <row r="6" ht="15" customHeight="1" spans="1:8">
      <c r="A6" s="7" t="s">
        <v>69</v>
      </c>
      <c r="B6" s="8" t="s">
        <v>70</v>
      </c>
      <c r="C6" s="7" t="s">
        <v>68</v>
      </c>
      <c r="D6" s="11">
        <v>1</v>
      </c>
      <c r="E6" s="11">
        <v>342</v>
      </c>
      <c r="F6" s="11">
        <v>342</v>
      </c>
      <c r="G6" s="10">
        <f>ROUND((H27+H33)*0.0015,0)</f>
        <v>0</v>
      </c>
      <c r="H6" s="10">
        <f>ROUND(D6*G6,0)</f>
        <v>0</v>
      </c>
    </row>
    <row r="7" ht="15" customHeight="1" spans="1:8">
      <c r="A7" s="7" t="s">
        <v>71</v>
      </c>
      <c r="B7" s="8" t="s">
        <v>72</v>
      </c>
      <c r="C7" s="7"/>
      <c r="D7" s="9"/>
      <c r="E7" s="9"/>
      <c r="F7" s="9"/>
      <c r="G7" s="10"/>
      <c r="H7" s="10"/>
    </row>
    <row r="8" ht="15" customHeight="1" spans="1:8">
      <c r="A8" s="7" t="s">
        <v>73</v>
      </c>
      <c r="B8" s="8" t="s">
        <v>74</v>
      </c>
      <c r="C8" s="7" t="s">
        <v>68</v>
      </c>
      <c r="D8" s="11">
        <v>1</v>
      </c>
      <c r="E8" s="11">
        <v>1818</v>
      </c>
      <c r="F8" s="11">
        <v>1818</v>
      </c>
      <c r="G8" s="12"/>
      <c r="H8" s="10">
        <f>ROUND(D8*G8,0)</f>
        <v>0</v>
      </c>
    </row>
    <row r="9" ht="15" customHeight="1" spans="1:8">
      <c r="A9" s="7" t="s">
        <v>75</v>
      </c>
      <c r="B9" s="8" t="s">
        <v>76</v>
      </c>
      <c r="C9" s="7" t="s">
        <v>68</v>
      </c>
      <c r="D9" s="11">
        <v>1</v>
      </c>
      <c r="E9" s="11">
        <v>3419</v>
      </c>
      <c r="F9" s="11">
        <v>3419</v>
      </c>
      <c r="G9" s="10">
        <f>E9</f>
        <v>3419</v>
      </c>
      <c r="H9" s="10">
        <f>ROUND(D9*G9,0)</f>
        <v>3419</v>
      </c>
    </row>
    <row r="10" ht="15" customHeight="1" spans="1:8">
      <c r="A10" s="7" t="s">
        <v>77</v>
      </c>
      <c r="B10" s="8" t="s">
        <v>78</v>
      </c>
      <c r="C10" s="7"/>
      <c r="D10" s="9"/>
      <c r="E10" s="9"/>
      <c r="F10" s="9"/>
      <c r="G10" s="10"/>
      <c r="H10" s="10"/>
    </row>
    <row r="11" ht="15" customHeight="1" spans="1:8">
      <c r="A11" s="7" t="s">
        <v>79</v>
      </c>
      <c r="B11" s="8" t="s">
        <v>78</v>
      </c>
      <c r="C11" s="7" t="s">
        <v>80</v>
      </c>
      <c r="D11" s="11">
        <v>2</v>
      </c>
      <c r="E11" s="11">
        <v>758</v>
      </c>
      <c r="F11" s="11">
        <v>1516</v>
      </c>
      <c r="G11" s="12"/>
      <c r="H11" s="10">
        <f>ROUND(D11*G11,0)</f>
        <v>0</v>
      </c>
    </row>
    <row r="12" ht="15" customHeight="1" spans="1:8">
      <c r="A12" s="7" t="s">
        <v>81</v>
      </c>
      <c r="B12" s="7"/>
      <c r="C12" s="7"/>
      <c r="D12" s="7"/>
      <c r="E12" s="7"/>
      <c r="F12" s="10">
        <f>SUM(F4:F11)</f>
        <v>7550</v>
      </c>
      <c r="G12" s="14" t="s">
        <v>82</v>
      </c>
      <c r="H12" s="10">
        <f>SUM(H4:H11)</f>
        <v>3874</v>
      </c>
    </row>
    <row r="13" ht="21.95" customHeight="1" spans="1:8">
      <c r="A13" s="4" t="s">
        <v>105</v>
      </c>
      <c r="B13" s="4"/>
      <c r="C13" s="4"/>
      <c r="D13" s="4"/>
      <c r="E13" s="4"/>
      <c r="F13" s="4"/>
      <c r="G13" s="5"/>
      <c r="H13" s="5"/>
    </row>
    <row r="14" ht="17.1" customHeight="1" spans="1:8">
      <c r="A14" s="6" t="s">
        <v>56</v>
      </c>
      <c r="B14" s="6" t="s">
        <v>57</v>
      </c>
      <c r="C14" s="6" t="s">
        <v>58</v>
      </c>
      <c r="D14" s="6" t="s">
        <v>59</v>
      </c>
      <c r="E14" s="6" t="s">
        <v>60</v>
      </c>
      <c r="F14" s="6" t="s">
        <v>61</v>
      </c>
      <c r="G14" s="6" t="s">
        <v>62</v>
      </c>
      <c r="H14" s="6" t="s">
        <v>63</v>
      </c>
    </row>
    <row r="15" ht="15" customHeight="1" spans="1:8">
      <c r="A15" s="7" t="s">
        <v>168</v>
      </c>
      <c r="B15" s="8" t="s">
        <v>169</v>
      </c>
      <c r="C15" s="7"/>
      <c r="D15" s="9"/>
      <c r="E15" s="9"/>
      <c r="F15" s="9"/>
      <c r="G15" s="10"/>
      <c r="H15" s="10"/>
    </row>
    <row r="16" ht="15" customHeight="1" spans="1:8">
      <c r="A16" s="7" t="s">
        <v>170</v>
      </c>
      <c r="B16" s="8" t="s">
        <v>133</v>
      </c>
      <c r="C16" s="7"/>
      <c r="D16" s="9"/>
      <c r="E16" s="9"/>
      <c r="F16" s="9"/>
      <c r="G16" s="10"/>
      <c r="H16" s="10"/>
    </row>
    <row r="17" ht="15" customHeight="1" spans="1:8">
      <c r="A17" s="7" t="s">
        <v>171</v>
      </c>
      <c r="B17" s="8" t="s">
        <v>172</v>
      </c>
      <c r="C17" s="7"/>
      <c r="D17" s="9"/>
      <c r="E17" s="9"/>
      <c r="F17" s="9"/>
      <c r="G17" s="10"/>
      <c r="H17" s="10"/>
    </row>
    <row r="18" ht="15" customHeight="1" spans="1:8">
      <c r="A18" s="7" t="s">
        <v>173</v>
      </c>
      <c r="B18" s="8" t="s">
        <v>139</v>
      </c>
      <c r="C18" s="7" t="s">
        <v>140</v>
      </c>
      <c r="D18" s="11">
        <v>2250</v>
      </c>
      <c r="E18" s="11">
        <v>17.95</v>
      </c>
      <c r="F18" s="11">
        <v>40388</v>
      </c>
      <c r="G18" s="12"/>
      <c r="H18" s="10">
        <f>ROUND(D18*G18,0)</f>
        <v>0</v>
      </c>
    </row>
    <row r="19" ht="15" customHeight="1" spans="1:8">
      <c r="A19" s="7" t="s">
        <v>174</v>
      </c>
      <c r="B19" s="8" t="s">
        <v>148</v>
      </c>
      <c r="C19" s="7"/>
      <c r="D19" s="9"/>
      <c r="E19" s="9"/>
      <c r="F19" s="9"/>
      <c r="G19" s="10"/>
      <c r="H19" s="10"/>
    </row>
    <row r="20" ht="15" customHeight="1" spans="1:8">
      <c r="A20" s="7" t="s">
        <v>175</v>
      </c>
      <c r="B20" s="8" t="s">
        <v>176</v>
      </c>
      <c r="C20" s="7"/>
      <c r="D20" s="9"/>
      <c r="E20" s="9"/>
      <c r="F20" s="9"/>
      <c r="G20" s="10"/>
      <c r="H20" s="10"/>
    </row>
    <row r="21" ht="15" customHeight="1" spans="1:8">
      <c r="A21" s="7" t="s">
        <v>177</v>
      </c>
      <c r="B21" s="8" t="s">
        <v>178</v>
      </c>
      <c r="C21" s="7"/>
      <c r="D21" s="9"/>
      <c r="E21" s="9"/>
      <c r="F21" s="9"/>
      <c r="G21" s="10"/>
      <c r="H21" s="10"/>
    </row>
    <row r="22" ht="15" customHeight="1" spans="1:8">
      <c r="A22" s="7" t="s">
        <v>179</v>
      </c>
      <c r="B22" s="8" t="s">
        <v>139</v>
      </c>
      <c r="C22" s="7" t="s">
        <v>140</v>
      </c>
      <c r="D22" s="11">
        <v>2250</v>
      </c>
      <c r="E22" s="11">
        <v>75.09</v>
      </c>
      <c r="F22" s="11">
        <v>168953</v>
      </c>
      <c r="G22" s="12"/>
      <c r="H22" s="10">
        <f>ROUND(D22*G22,0)</f>
        <v>0</v>
      </c>
    </row>
    <row r="23" ht="15" customHeight="1" spans="1:8">
      <c r="A23" s="7" t="s">
        <v>180</v>
      </c>
      <c r="B23" s="8" t="s">
        <v>181</v>
      </c>
      <c r="C23" s="7"/>
      <c r="D23" s="9"/>
      <c r="E23" s="9"/>
      <c r="F23" s="9"/>
      <c r="G23" s="10"/>
      <c r="H23" s="10"/>
    </row>
    <row r="24" ht="15" customHeight="1" spans="1:8">
      <c r="A24" s="7" t="s">
        <v>182</v>
      </c>
      <c r="B24" s="8" t="s">
        <v>183</v>
      </c>
      <c r="C24" s="7"/>
      <c r="D24" s="9"/>
      <c r="E24" s="9"/>
      <c r="F24" s="9"/>
      <c r="G24" s="10"/>
      <c r="H24" s="10"/>
    </row>
    <row r="25" ht="15" customHeight="1" spans="1:8">
      <c r="A25" s="7" t="s">
        <v>184</v>
      </c>
      <c r="B25" s="8" t="s">
        <v>185</v>
      </c>
      <c r="C25" s="7"/>
      <c r="D25" s="9"/>
      <c r="E25" s="9"/>
      <c r="F25" s="9"/>
      <c r="G25" s="10"/>
      <c r="H25" s="10"/>
    </row>
    <row r="26" ht="15" customHeight="1" spans="1:8">
      <c r="A26" s="7" t="s">
        <v>188</v>
      </c>
      <c r="B26" s="8" t="s">
        <v>189</v>
      </c>
      <c r="C26" s="7" t="s">
        <v>140</v>
      </c>
      <c r="D26" s="11">
        <v>2535</v>
      </c>
      <c r="E26" s="11">
        <v>2.02</v>
      </c>
      <c r="F26" s="11">
        <v>5121</v>
      </c>
      <c r="G26" s="12"/>
      <c r="H26" s="10">
        <f>ROUND(D26*G26,0)</f>
        <v>0</v>
      </c>
    </row>
    <row r="27" ht="15" customHeight="1" spans="1:8">
      <c r="A27" s="7" t="s">
        <v>190</v>
      </c>
      <c r="B27" s="7"/>
      <c r="C27" s="7"/>
      <c r="D27" s="7"/>
      <c r="E27" s="7"/>
      <c r="F27" s="10">
        <f>SUM(F15:F26)</f>
        <v>214462</v>
      </c>
      <c r="G27" s="14" t="s">
        <v>82</v>
      </c>
      <c r="H27" s="10">
        <f>SUM(H15:H26)</f>
        <v>0</v>
      </c>
    </row>
    <row r="28" ht="21.95" customHeight="1" spans="1:8">
      <c r="A28" s="4" t="s">
        <v>191</v>
      </c>
      <c r="B28" s="4"/>
      <c r="C28" s="4"/>
      <c r="D28" s="4"/>
      <c r="E28" s="4"/>
      <c r="F28" s="4"/>
      <c r="G28" s="5"/>
      <c r="H28" s="5"/>
    </row>
    <row r="29" ht="17.1" customHeight="1" spans="1:8">
      <c r="A29" s="6" t="s">
        <v>56</v>
      </c>
      <c r="B29" s="6" t="s">
        <v>57</v>
      </c>
      <c r="C29" s="6" t="s">
        <v>58</v>
      </c>
      <c r="D29" s="6" t="s">
        <v>59</v>
      </c>
      <c r="E29" s="6" t="s">
        <v>60</v>
      </c>
      <c r="F29" s="6" t="s">
        <v>61</v>
      </c>
      <c r="G29" s="6" t="s">
        <v>62</v>
      </c>
      <c r="H29" s="6" t="s">
        <v>63</v>
      </c>
    </row>
    <row r="30" ht="15" customHeight="1" spans="1:8">
      <c r="A30" s="7" t="s">
        <v>192</v>
      </c>
      <c r="B30" s="8" t="s">
        <v>193</v>
      </c>
      <c r="C30" s="7"/>
      <c r="D30" s="9"/>
      <c r="E30" s="9"/>
      <c r="F30" s="9"/>
      <c r="G30" s="10"/>
      <c r="H30" s="10"/>
    </row>
    <row r="31" ht="15" customHeight="1" spans="1:8">
      <c r="A31" s="7" t="s">
        <v>194</v>
      </c>
      <c r="B31" s="8" t="s">
        <v>195</v>
      </c>
      <c r="C31" s="7"/>
      <c r="D31" s="9"/>
      <c r="E31" s="9"/>
      <c r="F31" s="9"/>
      <c r="G31" s="10"/>
      <c r="H31" s="10"/>
    </row>
    <row r="32" ht="15" customHeight="1" spans="1:8">
      <c r="A32" s="7" t="s">
        <v>196</v>
      </c>
      <c r="B32" s="8" t="s">
        <v>197</v>
      </c>
      <c r="C32" s="7" t="s">
        <v>140</v>
      </c>
      <c r="D32" s="11">
        <v>210</v>
      </c>
      <c r="E32" s="11">
        <v>46.21</v>
      </c>
      <c r="F32" s="11">
        <v>9704</v>
      </c>
      <c r="G32" s="12"/>
      <c r="H32" s="10">
        <f>ROUND(D32*G32,0)</f>
        <v>0</v>
      </c>
    </row>
    <row r="33" ht="15" customHeight="1" spans="1:8">
      <c r="A33" s="7" t="s">
        <v>200</v>
      </c>
      <c r="B33" s="7"/>
      <c r="C33" s="7"/>
      <c r="D33" s="7"/>
      <c r="E33" s="7"/>
      <c r="F33" s="10">
        <f>SUM(F30:F32)</f>
        <v>9704</v>
      </c>
      <c r="G33" s="14" t="s">
        <v>82</v>
      </c>
      <c r="H33" s="10">
        <f>SUM(H30:H32)</f>
        <v>0</v>
      </c>
    </row>
  </sheetData>
  <sheetProtection password="8600" sheet="1" formatColumns="0" formatRows="0" objects="1"/>
  <mergeCells count="7">
    <mergeCell ref="A1:H1"/>
    <mergeCell ref="A2:H2"/>
    <mergeCell ref="A12:E12"/>
    <mergeCell ref="A13:H13"/>
    <mergeCell ref="A27:E27"/>
    <mergeCell ref="A28:H28"/>
    <mergeCell ref="A33:E33"/>
  </mergeCells>
  <conditionalFormatting sqref="I8">
    <cfRule type="expression" dxfId="0" priority="6">
      <formula>G8&gt;E8</formula>
    </cfRule>
  </conditionalFormatting>
  <conditionalFormatting sqref="I11">
    <cfRule type="expression" dxfId="0" priority="5">
      <formula>G11&gt;E11</formula>
    </cfRule>
  </conditionalFormatting>
  <conditionalFormatting sqref="I18">
    <cfRule type="expression" dxfId="0" priority="4">
      <formula>G18&gt;E18</formula>
    </cfRule>
  </conditionalFormatting>
  <conditionalFormatting sqref="I22">
    <cfRule type="expression" dxfId="0" priority="3">
      <formula>G22&gt;E22</formula>
    </cfRule>
  </conditionalFormatting>
  <conditionalFormatting sqref="I26">
    <cfRule type="expression" dxfId="0" priority="2">
      <formula>G26&gt;E26</formula>
    </cfRule>
  </conditionalFormatting>
  <conditionalFormatting sqref="I32">
    <cfRule type="expression" dxfId="0" priority="1">
      <formula>G32&gt;E32</formula>
    </cfRule>
  </conditionalFormatting>
  <pageMargins left="0.196527777777778" right="0.196527777777778" top="0.196527777777778" bottom="0.196527777777778" header="0" footer="0"/>
  <pageSetup paperSize="9" scale="72" fitToHeight="0" orientation="portrait" horizontalDpi="300" verticalDpi="300"/>
  <headerFooter alignWithMargins="0" scaleWithDoc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5"/>
  <sheetViews>
    <sheetView topLeftCell="A2" workbookViewId="0">
      <selection activeCell="F33" sqref="F33"/>
    </sheetView>
  </sheetViews>
  <sheetFormatPr defaultColWidth="9.14285714285714" defaultRowHeight="12.75" outlineLevelCol="6"/>
  <cols>
    <col min="1" max="1" width="6.71428571428571" style="1" customWidth="1"/>
    <col min="2" max="2" width="8.42857142857143" style="1" customWidth="1"/>
    <col min="3" max="3" width="16.8571428571429" style="1" customWidth="1"/>
    <col min="4" max="4" width="11.7142857142857" style="1" customWidth="1"/>
    <col min="5" max="5" width="25.7142857142857" style="1" customWidth="1"/>
    <col min="6" max="6" width="17.5714285714286" style="1" customWidth="1"/>
    <col min="7" max="7" width="13.8571428571429" style="1" customWidth="1"/>
    <col min="8" max="16384" width="9.14285714285714" style="1"/>
  </cols>
  <sheetData>
    <row r="1" ht="42" customHeight="1" spans="1:7">
      <c r="A1" s="16"/>
      <c r="B1" s="16"/>
      <c r="C1" s="16"/>
      <c r="D1" s="16"/>
      <c r="E1" s="16"/>
      <c r="F1" s="16"/>
      <c r="G1" s="16"/>
    </row>
    <row r="2" ht="27" customHeight="1" spans="1:7">
      <c r="A2" s="15" t="s">
        <v>280</v>
      </c>
      <c r="B2" s="15"/>
      <c r="C2" s="15"/>
      <c r="D2" s="15"/>
      <c r="E2" s="15"/>
      <c r="F2" s="15"/>
      <c r="G2" s="16"/>
    </row>
    <row r="3" ht="30" customHeight="1" spans="1:7">
      <c r="A3" s="17" t="s">
        <v>281</v>
      </c>
      <c r="B3" s="17"/>
      <c r="C3" s="17"/>
      <c r="D3" s="18" t="s">
        <v>52</v>
      </c>
      <c r="E3" s="17" t="s">
        <v>282</v>
      </c>
      <c r="F3" s="17"/>
      <c r="G3" s="16"/>
    </row>
    <row r="4" ht="3.95" customHeight="1" spans="1:7">
      <c r="A4" s="16"/>
      <c r="B4" s="16"/>
      <c r="C4" s="16"/>
      <c r="D4" s="16"/>
      <c r="E4" s="16"/>
      <c r="F4" s="16"/>
      <c r="G4" s="16"/>
    </row>
    <row r="5" ht="24.95" customHeight="1" spans="1:7">
      <c r="A5" s="6" t="s">
        <v>2</v>
      </c>
      <c r="B5" s="6" t="s">
        <v>23</v>
      </c>
      <c r="C5" s="6" t="s">
        <v>24</v>
      </c>
      <c r="D5" s="6"/>
      <c r="E5" s="6"/>
      <c r="F5" s="6" t="s">
        <v>25</v>
      </c>
      <c r="G5" s="6" t="s">
        <v>26</v>
      </c>
    </row>
    <row r="6" ht="15" customHeight="1" spans="1:7">
      <c r="A6" s="7" t="s">
        <v>27</v>
      </c>
      <c r="B6" s="7" t="s">
        <v>28</v>
      </c>
      <c r="C6" s="7" t="s">
        <v>29</v>
      </c>
      <c r="D6" s="7"/>
      <c r="E6" s="7"/>
      <c r="F6" s="11">
        <v>604846</v>
      </c>
      <c r="G6" s="19">
        <f>'07三明泉三高速路面修复养护工程'!H12</f>
        <v>391113</v>
      </c>
    </row>
    <row r="7" ht="15" customHeight="1" spans="1:7">
      <c r="A7" s="7" t="s">
        <v>30</v>
      </c>
      <c r="B7" s="7" t="s">
        <v>31</v>
      </c>
      <c r="C7" s="7" t="s">
        <v>32</v>
      </c>
      <c r="D7" s="7"/>
      <c r="E7" s="7"/>
      <c r="F7" s="11">
        <v>135865</v>
      </c>
      <c r="G7" s="19">
        <f>'07三明泉三高速路面修复养护工程'!H24</f>
        <v>0</v>
      </c>
    </row>
    <row r="8" ht="15" customHeight="1" spans="1:7">
      <c r="A8" s="7" t="s">
        <v>33</v>
      </c>
      <c r="B8" s="7" t="s">
        <v>34</v>
      </c>
      <c r="C8" s="7" t="s">
        <v>35</v>
      </c>
      <c r="D8" s="7"/>
      <c r="E8" s="7"/>
      <c r="F8" s="11">
        <v>25004104</v>
      </c>
      <c r="G8" s="19">
        <f>'07三明泉三高速路面修复养护工程'!H105</f>
        <v>0</v>
      </c>
    </row>
    <row r="9" ht="15" customHeight="1" spans="1:7">
      <c r="A9" s="7" t="s">
        <v>36</v>
      </c>
      <c r="B9" s="7" t="s">
        <v>37</v>
      </c>
      <c r="C9" s="7" t="s">
        <v>38</v>
      </c>
      <c r="D9" s="7"/>
      <c r="E9" s="7"/>
      <c r="F9" s="11">
        <v>728808</v>
      </c>
      <c r="G9" s="19">
        <f>'07三明泉三高速路面修复养护工程'!H122</f>
        <v>0</v>
      </c>
    </row>
    <row r="10" ht="15" customHeight="1" spans="1:7">
      <c r="A10" s="7" t="s">
        <v>39</v>
      </c>
      <c r="B10" s="7" t="s">
        <v>40</v>
      </c>
      <c r="C10" s="7"/>
      <c r="D10" s="7"/>
      <c r="E10" s="7"/>
      <c r="F10" s="11">
        <v>26473623</v>
      </c>
      <c r="G10" s="19">
        <f>SUM(G6:G9)</f>
        <v>391113</v>
      </c>
    </row>
    <row r="11" ht="15" customHeight="1" spans="1:7">
      <c r="A11" s="7" t="s">
        <v>41</v>
      </c>
      <c r="B11" s="7" t="s">
        <v>42</v>
      </c>
      <c r="C11" s="7"/>
      <c r="D11" s="7"/>
      <c r="E11" s="7"/>
      <c r="F11" s="9"/>
      <c r="G11" s="19"/>
    </row>
    <row r="12" ht="15" customHeight="1" spans="1:7">
      <c r="A12" s="7" t="s">
        <v>43</v>
      </c>
      <c r="B12" s="7" t="s">
        <v>44</v>
      </c>
      <c r="C12" s="7"/>
      <c r="D12" s="7"/>
      <c r="E12" s="7"/>
      <c r="F12" s="11">
        <v>26473623</v>
      </c>
      <c r="G12" s="19">
        <f>SUM(G10:G11)</f>
        <v>391113</v>
      </c>
    </row>
    <row r="13" ht="15" customHeight="1" spans="1:7">
      <c r="A13" s="7" t="s">
        <v>45</v>
      </c>
      <c r="B13" s="7" t="s">
        <v>46</v>
      </c>
      <c r="C13" s="7"/>
      <c r="D13" s="7"/>
      <c r="E13" s="7"/>
      <c r="F13" s="9"/>
      <c r="G13" s="19"/>
    </row>
    <row r="14" ht="15" customHeight="1" spans="1:7">
      <c r="A14" s="7" t="s">
        <v>47</v>
      </c>
      <c r="B14" s="7" t="s">
        <v>48</v>
      </c>
      <c r="C14" s="7"/>
      <c r="D14" s="7"/>
      <c r="E14" s="7"/>
      <c r="F14" s="11">
        <v>794209</v>
      </c>
      <c r="G14" s="19">
        <f>F14</f>
        <v>794209</v>
      </c>
    </row>
    <row r="15" ht="15" customHeight="1" spans="1:7">
      <c r="A15" s="7" t="s">
        <v>49</v>
      </c>
      <c r="B15" s="7" t="s">
        <v>50</v>
      </c>
      <c r="C15" s="7"/>
      <c r="D15" s="7"/>
      <c r="E15" s="7"/>
      <c r="F15" s="11">
        <v>27267832</v>
      </c>
      <c r="G15" s="19">
        <f>SUM(G12:G14)</f>
        <v>1185322</v>
      </c>
    </row>
  </sheetData>
  <sheetProtection password="8600" sheet="1" formatColumns="0" formatRows="0" objects="1"/>
  <mergeCells count="14">
    <mergeCell ref="A2:F2"/>
    <mergeCell ref="A3:C3"/>
    <mergeCell ref="E3:F3"/>
    <mergeCell ref="C5:E5"/>
    <mergeCell ref="C6:E6"/>
    <mergeCell ref="C7:E7"/>
    <mergeCell ref="C8:E8"/>
    <mergeCell ref="C9:E9"/>
    <mergeCell ref="B10:E10"/>
    <mergeCell ref="B11:E11"/>
    <mergeCell ref="B12:E12"/>
    <mergeCell ref="B13:E13"/>
    <mergeCell ref="B14:E14"/>
    <mergeCell ref="B15:E15"/>
  </mergeCells>
  <pageMargins left="0.393055555555556" right="0.393055555555556" top="0.393055555555556" bottom="0.393055555555556" header="0" footer="0"/>
  <pageSetup paperSize="9" scale="96" fitToHeight="0" orientation="portrait" horizontalDpi="300" verticalDpi="300"/>
  <headerFooter alignWithMargins="0" scaleWithDoc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22"/>
  <sheetViews>
    <sheetView topLeftCell="A103" workbookViewId="0">
      <selection activeCell="I8" sqref="I8"/>
    </sheetView>
  </sheetViews>
  <sheetFormatPr defaultColWidth="9.14285714285714" defaultRowHeight="12.75" outlineLevelCol="7"/>
  <cols>
    <col min="1" max="1" width="16" style="1" customWidth="1"/>
    <col min="2" max="2" width="35.7142857142857" style="1" customWidth="1"/>
    <col min="3" max="3" width="6.71428571428571" style="1" customWidth="1"/>
    <col min="4" max="4" width="10.1428571428571" style="1" customWidth="1"/>
    <col min="5" max="8" width="16.4285714285714" style="1" customWidth="1"/>
    <col min="9" max="16384" width="9.14285714285714" style="1"/>
  </cols>
  <sheetData>
    <row r="1" ht="33" customHeight="1" spans="1:8">
      <c r="A1" s="2" t="s">
        <v>283</v>
      </c>
      <c r="B1" s="2"/>
      <c r="C1" s="2"/>
      <c r="D1" s="2"/>
      <c r="E1" s="2"/>
      <c r="F1" s="2"/>
      <c r="G1" s="2"/>
      <c r="H1" s="2"/>
    </row>
    <row r="2" ht="21.95" customHeight="1" spans="1:8">
      <c r="A2" s="4" t="s">
        <v>55</v>
      </c>
      <c r="B2" s="4"/>
      <c r="C2" s="4"/>
      <c r="D2" s="4"/>
      <c r="E2" s="4"/>
      <c r="F2" s="4"/>
      <c r="G2" s="5"/>
      <c r="H2" s="5"/>
    </row>
    <row r="3" ht="17.1" customHeight="1" spans="1:8">
      <c r="A3" s="6" t="s">
        <v>56</v>
      </c>
      <c r="B3" s="6" t="s">
        <v>57</v>
      </c>
      <c r="C3" s="6" t="s">
        <v>58</v>
      </c>
      <c r="D3" s="6" t="s">
        <v>59</v>
      </c>
      <c r="E3" s="6" t="s">
        <v>60</v>
      </c>
      <c r="F3" s="6" t="s">
        <v>61</v>
      </c>
      <c r="G3" s="6" t="s">
        <v>62</v>
      </c>
      <c r="H3" s="6" t="s">
        <v>63</v>
      </c>
    </row>
    <row r="4" ht="15" customHeight="1" spans="1:8">
      <c r="A4" s="7" t="s">
        <v>64</v>
      </c>
      <c r="B4" s="8" t="s">
        <v>65</v>
      </c>
      <c r="C4" s="7"/>
      <c r="D4" s="9"/>
      <c r="E4" s="9"/>
      <c r="F4" s="9"/>
      <c r="G4" s="10"/>
      <c r="H4" s="10"/>
    </row>
    <row r="5" ht="15" customHeight="1" spans="1:8">
      <c r="A5" s="7" t="s">
        <v>66</v>
      </c>
      <c r="B5" s="8" t="s">
        <v>67</v>
      </c>
      <c r="C5" s="7" t="s">
        <v>68</v>
      </c>
      <c r="D5" s="11">
        <v>1</v>
      </c>
      <c r="E5" s="11">
        <v>455</v>
      </c>
      <c r="F5" s="11">
        <v>455</v>
      </c>
      <c r="G5" s="10">
        <f>E5</f>
        <v>455</v>
      </c>
      <c r="H5" s="10">
        <f>ROUND(D5*G5,0)</f>
        <v>455</v>
      </c>
    </row>
    <row r="6" ht="15" customHeight="1" spans="1:8">
      <c r="A6" s="7" t="s">
        <v>69</v>
      </c>
      <c r="B6" s="8" t="s">
        <v>70</v>
      </c>
      <c r="C6" s="7" t="s">
        <v>68</v>
      </c>
      <c r="D6" s="11">
        <v>1</v>
      </c>
      <c r="E6" s="11">
        <v>39066</v>
      </c>
      <c r="F6" s="11">
        <v>39066</v>
      </c>
      <c r="G6" s="10">
        <f>ROUND((H24+H105+H122)*0.0015,0)</f>
        <v>0</v>
      </c>
      <c r="H6" s="10">
        <f>ROUND(D6*G6,0)</f>
        <v>0</v>
      </c>
    </row>
    <row r="7" ht="15" customHeight="1" spans="1:8">
      <c r="A7" s="7" t="s">
        <v>71</v>
      </c>
      <c r="B7" s="8" t="s">
        <v>72</v>
      </c>
      <c r="C7" s="7"/>
      <c r="D7" s="9"/>
      <c r="E7" s="9"/>
      <c r="F7" s="9"/>
      <c r="G7" s="10"/>
      <c r="H7" s="10"/>
    </row>
    <row r="8" ht="15" customHeight="1" spans="1:8">
      <c r="A8" s="7" t="s">
        <v>73</v>
      </c>
      <c r="B8" s="8" t="s">
        <v>74</v>
      </c>
      <c r="C8" s="7" t="s">
        <v>68</v>
      </c>
      <c r="D8" s="11">
        <v>1</v>
      </c>
      <c r="E8" s="11">
        <v>1818</v>
      </c>
      <c r="F8" s="11">
        <v>1818</v>
      </c>
      <c r="G8" s="12"/>
      <c r="H8" s="10">
        <f>ROUND(D8*G8,0)</f>
        <v>0</v>
      </c>
    </row>
    <row r="9" ht="15" customHeight="1" spans="1:8">
      <c r="A9" s="7" t="s">
        <v>75</v>
      </c>
      <c r="B9" s="8" t="s">
        <v>76</v>
      </c>
      <c r="C9" s="7" t="s">
        <v>68</v>
      </c>
      <c r="D9" s="11">
        <v>1</v>
      </c>
      <c r="E9" s="11">
        <v>390658</v>
      </c>
      <c r="F9" s="11">
        <v>390658</v>
      </c>
      <c r="G9" s="10">
        <f>E9</f>
        <v>390658</v>
      </c>
      <c r="H9" s="10">
        <f>ROUND(D9*G9,0)</f>
        <v>390658</v>
      </c>
    </row>
    <row r="10" ht="15" customHeight="1" spans="1:8">
      <c r="A10" s="7" t="s">
        <v>77</v>
      </c>
      <c r="B10" s="8" t="s">
        <v>78</v>
      </c>
      <c r="C10" s="7"/>
      <c r="D10" s="9"/>
      <c r="E10" s="9"/>
      <c r="F10" s="9"/>
      <c r="G10" s="10"/>
      <c r="H10" s="10"/>
    </row>
    <row r="11" ht="15" customHeight="1" spans="1:8">
      <c r="A11" s="7" t="s">
        <v>79</v>
      </c>
      <c r="B11" s="8" t="s">
        <v>78</v>
      </c>
      <c r="C11" s="7" t="s">
        <v>80</v>
      </c>
      <c r="D11" s="11">
        <v>228</v>
      </c>
      <c r="E11" s="11">
        <v>758.11</v>
      </c>
      <c r="F11" s="11">
        <v>172849</v>
      </c>
      <c r="G11" s="12"/>
      <c r="H11" s="10">
        <f>ROUND(D11*G11,0)</f>
        <v>0</v>
      </c>
    </row>
    <row r="12" ht="15" customHeight="1" spans="1:8">
      <c r="A12" s="7" t="s">
        <v>81</v>
      </c>
      <c r="B12" s="7"/>
      <c r="C12" s="7"/>
      <c r="D12" s="7"/>
      <c r="E12" s="7"/>
      <c r="F12" s="10">
        <f>SUM(F3:F11)</f>
        <v>604846</v>
      </c>
      <c r="G12" s="14" t="s">
        <v>82</v>
      </c>
      <c r="H12" s="10">
        <f>SUM(H3:H11)</f>
        <v>391113</v>
      </c>
    </row>
    <row r="13" ht="21.95" customHeight="1" spans="1:8">
      <c r="A13" s="4" t="s">
        <v>83</v>
      </c>
      <c r="B13" s="4"/>
      <c r="C13" s="4"/>
      <c r="D13" s="4"/>
      <c r="E13" s="4"/>
      <c r="F13" s="4"/>
      <c r="G13" s="4"/>
      <c r="H13" s="4"/>
    </row>
    <row r="14" ht="17.1" customHeight="1" spans="1:8">
      <c r="A14" s="6" t="s">
        <v>56</v>
      </c>
      <c r="B14" s="6" t="s">
        <v>57</v>
      </c>
      <c r="C14" s="6" t="s">
        <v>58</v>
      </c>
      <c r="D14" s="6" t="s">
        <v>59</v>
      </c>
      <c r="E14" s="6" t="s">
        <v>60</v>
      </c>
      <c r="F14" s="6" t="s">
        <v>61</v>
      </c>
      <c r="G14" s="6" t="s">
        <v>62</v>
      </c>
      <c r="H14" s="6" t="s">
        <v>63</v>
      </c>
    </row>
    <row r="15" ht="15" customHeight="1" spans="1:8">
      <c r="A15" s="7" t="s">
        <v>284</v>
      </c>
      <c r="B15" s="8" t="s">
        <v>285</v>
      </c>
      <c r="C15" s="7"/>
      <c r="D15" s="9"/>
      <c r="E15" s="9"/>
      <c r="F15" s="9"/>
      <c r="G15" s="10"/>
      <c r="H15" s="10"/>
    </row>
    <row r="16" ht="15" customHeight="1" spans="1:8">
      <c r="A16" s="7" t="s">
        <v>286</v>
      </c>
      <c r="B16" s="8" t="s">
        <v>287</v>
      </c>
      <c r="C16" s="7"/>
      <c r="D16" s="9"/>
      <c r="E16" s="9"/>
      <c r="F16" s="9"/>
      <c r="G16" s="10"/>
      <c r="H16" s="10"/>
    </row>
    <row r="17" ht="15" customHeight="1" spans="1:8">
      <c r="A17" s="7" t="s">
        <v>288</v>
      </c>
      <c r="B17" s="8" t="s">
        <v>289</v>
      </c>
      <c r="C17" s="7" t="s">
        <v>94</v>
      </c>
      <c r="D17" s="11">
        <v>94</v>
      </c>
      <c r="E17" s="11">
        <v>438.17</v>
      </c>
      <c r="F17" s="11">
        <v>41188</v>
      </c>
      <c r="G17" s="12"/>
      <c r="H17" s="10">
        <f>ROUND(D17*G17,0)</f>
        <v>0</v>
      </c>
    </row>
    <row r="18" ht="15" customHeight="1" spans="1:8">
      <c r="A18" s="7" t="s">
        <v>290</v>
      </c>
      <c r="B18" s="8" t="s">
        <v>291</v>
      </c>
      <c r="C18" s="7"/>
      <c r="D18" s="9"/>
      <c r="E18" s="9"/>
      <c r="F18" s="9"/>
      <c r="G18" s="10"/>
      <c r="H18" s="10"/>
    </row>
    <row r="19" ht="15" customHeight="1" spans="1:8">
      <c r="A19" s="7" t="s">
        <v>292</v>
      </c>
      <c r="B19" s="8" t="s">
        <v>293</v>
      </c>
      <c r="C19" s="7"/>
      <c r="D19" s="9"/>
      <c r="E19" s="9"/>
      <c r="F19" s="9"/>
      <c r="G19" s="10"/>
      <c r="H19" s="10"/>
    </row>
    <row r="20" ht="15" customHeight="1" spans="1:8">
      <c r="A20" s="7" t="s">
        <v>294</v>
      </c>
      <c r="B20" s="8" t="s">
        <v>295</v>
      </c>
      <c r="C20" s="7" t="s">
        <v>94</v>
      </c>
      <c r="D20" s="11">
        <v>389</v>
      </c>
      <c r="E20" s="11">
        <v>85.82</v>
      </c>
      <c r="F20" s="11">
        <v>33384</v>
      </c>
      <c r="G20" s="12"/>
      <c r="H20" s="10">
        <f>ROUND(D20*G20,0)</f>
        <v>0</v>
      </c>
    </row>
    <row r="21" ht="15" customHeight="1" spans="1:8">
      <c r="A21" s="7" t="s">
        <v>296</v>
      </c>
      <c r="B21" s="8" t="s">
        <v>297</v>
      </c>
      <c r="C21" s="7"/>
      <c r="D21" s="9"/>
      <c r="E21" s="9"/>
      <c r="F21" s="9"/>
      <c r="G21" s="10"/>
      <c r="H21" s="10"/>
    </row>
    <row r="22" ht="15" customHeight="1" spans="1:8">
      <c r="A22" s="7" t="s">
        <v>298</v>
      </c>
      <c r="B22" s="8" t="s">
        <v>299</v>
      </c>
      <c r="C22" s="7"/>
      <c r="D22" s="9"/>
      <c r="E22" s="9"/>
      <c r="F22" s="9"/>
      <c r="G22" s="10"/>
      <c r="H22" s="10"/>
    </row>
    <row r="23" ht="15" customHeight="1" spans="1:8">
      <c r="A23" s="7" t="s">
        <v>300</v>
      </c>
      <c r="B23" s="8" t="s">
        <v>301</v>
      </c>
      <c r="C23" s="7" t="s">
        <v>140</v>
      </c>
      <c r="D23" s="11">
        <v>3392</v>
      </c>
      <c r="E23" s="11">
        <v>18.07</v>
      </c>
      <c r="F23" s="11">
        <v>61293</v>
      </c>
      <c r="G23" s="12"/>
      <c r="H23" s="10">
        <f>ROUND(D23*G23,0)</f>
        <v>0</v>
      </c>
    </row>
    <row r="24" ht="15" customHeight="1" spans="1:8">
      <c r="A24" s="7" t="s">
        <v>104</v>
      </c>
      <c r="B24" s="7"/>
      <c r="C24" s="7"/>
      <c r="D24" s="7"/>
      <c r="E24" s="7"/>
      <c r="F24" s="10">
        <f>SUM(F15:F23)</f>
        <v>135865</v>
      </c>
      <c r="G24" s="14" t="s">
        <v>82</v>
      </c>
      <c r="H24" s="10">
        <f>SUM(H15:H23)</f>
        <v>0</v>
      </c>
    </row>
    <row r="25" ht="21.95" customHeight="1" spans="1:8">
      <c r="A25" s="4" t="s">
        <v>105</v>
      </c>
      <c r="B25" s="4"/>
      <c r="C25" s="4"/>
      <c r="D25" s="4"/>
      <c r="E25" s="4"/>
      <c r="F25" s="4"/>
      <c r="G25" s="5"/>
      <c r="H25" s="5"/>
    </row>
    <row r="26" ht="17.1" customHeight="1" spans="1:8">
      <c r="A26" s="6" t="s">
        <v>56</v>
      </c>
      <c r="B26" s="6" t="s">
        <v>57</v>
      </c>
      <c r="C26" s="6" t="s">
        <v>58</v>
      </c>
      <c r="D26" s="6" t="s">
        <v>59</v>
      </c>
      <c r="E26" s="6" t="s">
        <v>60</v>
      </c>
      <c r="F26" s="6" t="s">
        <v>61</v>
      </c>
      <c r="G26" s="6" t="s">
        <v>62</v>
      </c>
      <c r="H26" s="6" t="s">
        <v>63</v>
      </c>
    </row>
    <row r="27" ht="15" customHeight="1" spans="1:8">
      <c r="A27" s="7" t="s">
        <v>106</v>
      </c>
      <c r="B27" s="8" t="s">
        <v>107</v>
      </c>
      <c r="C27" s="7"/>
      <c r="D27" s="9"/>
      <c r="E27" s="9"/>
      <c r="F27" s="9"/>
      <c r="G27" s="10"/>
      <c r="H27" s="10"/>
    </row>
    <row r="28" ht="15" customHeight="1" spans="1:8">
      <c r="A28" s="7" t="s">
        <v>108</v>
      </c>
      <c r="B28" s="8" t="s">
        <v>109</v>
      </c>
      <c r="C28" s="7"/>
      <c r="D28" s="9"/>
      <c r="E28" s="9"/>
      <c r="F28" s="9"/>
      <c r="G28" s="10"/>
      <c r="H28" s="10"/>
    </row>
    <row r="29" ht="15" customHeight="1" spans="1:8">
      <c r="A29" s="7" t="s">
        <v>110</v>
      </c>
      <c r="B29" s="8" t="s">
        <v>111</v>
      </c>
      <c r="C29" s="7"/>
      <c r="D29" s="9"/>
      <c r="E29" s="9"/>
      <c r="F29" s="9"/>
      <c r="G29" s="10"/>
      <c r="H29" s="10"/>
    </row>
    <row r="30" ht="15" customHeight="1" spans="1:8">
      <c r="A30" s="7" t="s">
        <v>112</v>
      </c>
      <c r="B30" s="8" t="s">
        <v>113</v>
      </c>
      <c r="C30" s="7" t="s">
        <v>99</v>
      </c>
      <c r="D30" s="11">
        <v>400</v>
      </c>
      <c r="E30" s="11">
        <v>12.68</v>
      </c>
      <c r="F30" s="11">
        <v>5072</v>
      </c>
      <c r="G30" s="12"/>
      <c r="H30" s="10">
        <f>ROUND(D30*G30,0)</f>
        <v>0</v>
      </c>
    </row>
    <row r="31" ht="15" customHeight="1" spans="1:8">
      <c r="A31" s="7" t="s">
        <v>116</v>
      </c>
      <c r="B31" s="8" t="s">
        <v>117</v>
      </c>
      <c r="C31" s="7"/>
      <c r="D31" s="9"/>
      <c r="E31" s="9"/>
      <c r="F31" s="9"/>
      <c r="G31" s="10"/>
      <c r="H31" s="10"/>
    </row>
    <row r="32" ht="15" customHeight="1" spans="1:8">
      <c r="A32" s="7" t="s">
        <v>118</v>
      </c>
      <c r="B32" s="8" t="s">
        <v>119</v>
      </c>
      <c r="C32" s="7" t="s">
        <v>99</v>
      </c>
      <c r="D32" s="11">
        <v>400</v>
      </c>
      <c r="E32" s="11">
        <v>11.11</v>
      </c>
      <c r="F32" s="11">
        <v>4444</v>
      </c>
      <c r="G32" s="12"/>
      <c r="H32" s="10">
        <f>ROUND(D32*G32,0)</f>
        <v>0</v>
      </c>
    </row>
    <row r="33" ht="15" customHeight="1" spans="1:8">
      <c r="A33" s="7" t="s">
        <v>302</v>
      </c>
      <c r="B33" s="8" t="s">
        <v>303</v>
      </c>
      <c r="C33" s="7" t="s">
        <v>99</v>
      </c>
      <c r="D33" s="11">
        <v>2312</v>
      </c>
      <c r="E33" s="11">
        <v>11.23</v>
      </c>
      <c r="F33" s="11">
        <v>25964</v>
      </c>
      <c r="G33" s="12"/>
      <c r="H33" s="10">
        <f>ROUND(D33*G33,0)</f>
        <v>0</v>
      </c>
    </row>
    <row r="34" ht="15" customHeight="1" spans="1:8">
      <c r="A34" s="7" t="s">
        <v>120</v>
      </c>
      <c r="B34" s="8" t="s">
        <v>121</v>
      </c>
      <c r="C34" s="7"/>
      <c r="D34" s="9"/>
      <c r="E34" s="9"/>
      <c r="F34" s="9"/>
      <c r="G34" s="10"/>
      <c r="H34" s="10"/>
    </row>
    <row r="35" ht="15" customHeight="1" spans="1:8">
      <c r="A35" s="7" t="s">
        <v>122</v>
      </c>
      <c r="B35" s="8" t="s">
        <v>123</v>
      </c>
      <c r="C35" s="7"/>
      <c r="D35" s="9"/>
      <c r="E35" s="9"/>
      <c r="F35" s="9"/>
      <c r="G35" s="10"/>
      <c r="H35" s="10"/>
    </row>
    <row r="36" ht="15" customHeight="1" spans="1:8">
      <c r="A36" s="7" t="s">
        <v>124</v>
      </c>
      <c r="B36" s="8" t="s">
        <v>125</v>
      </c>
      <c r="C36" s="7" t="s">
        <v>94</v>
      </c>
      <c r="D36" s="11">
        <v>99</v>
      </c>
      <c r="E36" s="11">
        <v>2984.66</v>
      </c>
      <c r="F36" s="11">
        <v>295481</v>
      </c>
      <c r="G36" s="12"/>
      <c r="H36" s="10">
        <f>ROUND(D36*G36,0)</f>
        <v>0</v>
      </c>
    </row>
    <row r="37" ht="15" customHeight="1" spans="1:8">
      <c r="A37" s="7" t="s">
        <v>126</v>
      </c>
      <c r="B37" s="8" t="s">
        <v>304</v>
      </c>
      <c r="C37" s="7" t="s">
        <v>94</v>
      </c>
      <c r="D37" s="11">
        <v>341</v>
      </c>
      <c r="E37" s="11">
        <v>2853.23</v>
      </c>
      <c r="F37" s="11">
        <v>972951</v>
      </c>
      <c r="G37" s="12"/>
      <c r="H37" s="10">
        <f>ROUND(D37*G37,0)</f>
        <v>0</v>
      </c>
    </row>
    <row r="38" ht="15" customHeight="1" spans="1:8">
      <c r="A38" s="7" t="s">
        <v>128</v>
      </c>
      <c r="B38" s="8" t="s">
        <v>129</v>
      </c>
      <c r="C38" s="7" t="s">
        <v>94</v>
      </c>
      <c r="D38" s="11">
        <v>440</v>
      </c>
      <c r="E38" s="11">
        <v>328.79</v>
      </c>
      <c r="F38" s="11">
        <v>144668</v>
      </c>
      <c r="G38" s="12"/>
      <c r="H38" s="10">
        <f>ROUND(D38*G38,0)</f>
        <v>0</v>
      </c>
    </row>
    <row r="39" ht="15" customHeight="1" spans="1:8">
      <c r="A39" s="7" t="s">
        <v>305</v>
      </c>
      <c r="B39" s="8" t="s">
        <v>306</v>
      </c>
      <c r="C39" s="7"/>
      <c r="D39" s="9"/>
      <c r="E39" s="9"/>
      <c r="F39" s="9"/>
      <c r="G39" s="10"/>
      <c r="H39" s="10"/>
    </row>
    <row r="40" ht="15" customHeight="1" spans="1:8">
      <c r="A40" s="7" t="s">
        <v>307</v>
      </c>
      <c r="B40" s="8" t="s">
        <v>308</v>
      </c>
      <c r="C40" s="7"/>
      <c r="D40" s="9"/>
      <c r="E40" s="9"/>
      <c r="F40" s="9"/>
      <c r="G40" s="10"/>
      <c r="H40" s="10"/>
    </row>
    <row r="41" ht="15" customHeight="1" spans="1:8">
      <c r="A41" s="7" t="s">
        <v>309</v>
      </c>
      <c r="B41" s="8" t="s">
        <v>310</v>
      </c>
      <c r="C41" s="7" t="s">
        <v>140</v>
      </c>
      <c r="D41" s="11">
        <v>5000</v>
      </c>
      <c r="E41" s="11">
        <v>16.94</v>
      </c>
      <c r="F41" s="11">
        <v>84700</v>
      </c>
      <c r="G41" s="12"/>
      <c r="H41" s="10">
        <f>ROUND(D41*G41,0)</f>
        <v>0</v>
      </c>
    </row>
    <row r="42" ht="15" customHeight="1" spans="1:8">
      <c r="A42" s="7" t="s">
        <v>130</v>
      </c>
      <c r="B42" s="8" t="s">
        <v>131</v>
      </c>
      <c r="C42" s="7"/>
      <c r="D42" s="9"/>
      <c r="E42" s="9"/>
      <c r="F42" s="9"/>
      <c r="G42" s="10"/>
      <c r="H42" s="10"/>
    </row>
    <row r="43" ht="15" customHeight="1" spans="1:8">
      <c r="A43" s="7" t="s">
        <v>132</v>
      </c>
      <c r="B43" s="8" t="s">
        <v>133</v>
      </c>
      <c r="C43" s="7"/>
      <c r="D43" s="9"/>
      <c r="E43" s="9"/>
      <c r="F43" s="9"/>
      <c r="G43" s="10"/>
      <c r="H43" s="10"/>
    </row>
    <row r="44" ht="15" customHeight="1" spans="1:8">
      <c r="A44" s="7" t="s">
        <v>134</v>
      </c>
      <c r="B44" s="8" t="s">
        <v>135</v>
      </c>
      <c r="C44" s="7"/>
      <c r="D44" s="9"/>
      <c r="E44" s="9"/>
      <c r="F44" s="9"/>
      <c r="G44" s="10"/>
      <c r="H44" s="10"/>
    </row>
    <row r="45" ht="15" customHeight="1" spans="1:8">
      <c r="A45" s="7" t="s">
        <v>136</v>
      </c>
      <c r="B45" s="8" t="s">
        <v>137</v>
      </c>
      <c r="C45" s="7"/>
      <c r="D45" s="9"/>
      <c r="E45" s="9"/>
      <c r="F45" s="9"/>
      <c r="G45" s="10"/>
      <c r="H45" s="10"/>
    </row>
    <row r="46" ht="15" customHeight="1" spans="1:8">
      <c r="A46" s="7" t="s">
        <v>242</v>
      </c>
      <c r="B46" s="8" t="s">
        <v>243</v>
      </c>
      <c r="C46" s="7" t="s">
        <v>140</v>
      </c>
      <c r="D46" s="11">
        <v>56831.25</v>
      </c>
      <c r="E46" s="11">
        <v>13.13</v>
      </c>
      <c r="F46" s="11">
        <v>746194</v>
      </c>
      <c r="G46" s="12"/>
      <c r="H46" s="10">
        <f>ROUND(D46*G46,0)</f>
        <v>0</v>
      </c>
    </row>
    <row r="47" ht="15" customHeight="1" spans="1:8">
      <c r="A47" s="7" t="s">
        <v>141</v>
      </c>
      <c r="B47" s="8" t="s">
        <v>142</v>
      </c>
      <c r="C47" s="7" t="s">
        <v>140</v>
      </c>
      <c r="D47" s="11">
        <v>50918.4</v>
      </c>
      <c r="E47" s="11">
        <v>16.29</v>
      </c>
      <c r="F47" s="11">
        <v>829461</v>
      </c>
      <c r="G47" s="12"/>
      <c r="H47" s="10">
        <f>ROUND(D47*G47,0)</f>
        <v>0</v>
      </c>
    </row>
    <row r="48" ht="15" customHeight="1" spans="1:8">
      <c r="A48" s="7" t="s">
        <v>143</v>
      </c>
      <c r="B48" s="8" t="s">
        <v>144</v>
      </c>
      <c r="C48" s="7"/>
      <c r="D48" s="9"/>
      <c r="E48" s="9"/>
      <c r="F48" s="9"/>
      <c r="G48" s="10"/>
      <c r="H48" s="10"/>
    </row>
    <row r="49" ht="15" customHeight="1" spans="1:8">
      <c r="A49" s="7" t="s">
        <v>244</v>
      </c>
      <c r="B49" s="8" t="s">
        <v>245</v>
      </c>
      <c r="C49" s="7" t="s">
        <v>140</v>
      </c>
      <c r="D49" s="11">
        <v>16497.9</v>
      </c>
      <c r="E49" s="11">
        <v>19.45</v>
      </c>
      <c r="F49" s="11">
        <v>320884</v>
      </c>
      <c r="G49" s="12"/>
      <c r="H49" s="10">
        <f>ROUND(D49*G49,0)</f>
        <v>0</v>
      </c>
    </row>
    <row r="50" ht="15" customHeight="1" spans="1:8">
      <c r="A50" s="7" t="s">
        <v>311</v>
      </c>
      <c r="B50" s="8" t="s">
        <v>312</v>
      </c>
      <c r="C50" s="7"/>
      <c r="D50" s="9"/>
      <c r="E50" s="9"/>
      <c r="F50" s="9"/>
      <c r="G50" s="10"/>
      <c r="H50" s="10"/>
    </row>
    <row r="51" ht="15" customHeight="1" spans="1:8">
      <c r="A51" s="7" t="s">
        <v>313</v>
      </c>
      <c r="B51" s="8" t="s">
        <v>314</v>
      </c>
      <c r="C51" s="7" t="s">
        <v>94</v>
      </c>
      <c r="D51" s="11">
        <v>137</v>
      </c>
      <c r="E51" s="11">
        <v>328.19</v>
      </c>
      <c r="F51" s="11">
        <v>44962</v>
      </c>
      <c r="G51" s="12"/>
      <c r="H51" s="10">
        <f>ROUND(D51*G51,0)</f>
        <v>0</v>
      </c>
    </row>
    <row r="52" ht="15" customHeight="1" spans="1:8">
      <c r="A52" s="7" t="s">
        <v>147</v>
      </c>
      <c r="B52" s="8" t="s">
        <v>148</v>
      </c>
      <c r="C52" s="7"/>
      <c r="D52" s="9"/>
      <c r="E52" s="9"/>
      <c r="F52" s="9"/>
      <c r="G52" s="10"/>
      <c r="H52" s="10"/>
    </row>
    <row r="53" ht="15" customHeight="1" spans="1:8">
      <c r="A53" s="7" t="s">
        <v>149</v>
      </c>
      <c r="B53" s="8" t="s">
        <v>150</v>
      </c>
      <c r="C53" s="7"/>
      <c r="D53" s="9"/>
      <c r="E53" s="9"/>
      <c r="F53" s="9"/>
      <c r="G53" s="10"/>
      <c r="H53" s="10"/>
    </row>
    <row r="54" ht="15" customHeight="1" spans="1:8">
      <c r="A54" s="7" t="s">
        <v>151</v>
      </c>
      <c r="B54" s="8" t="s">
        <v>152</v>
      </c>
      <c r="C54" s="7"/>
      <c r="D54" s="9"/>
      <c r="E54" s="9"/>
      <c r="F54" s="9"/>
      <c r="G54" s="10"/>
      <c r="H54" s="10"/>
    </row>
    <row r="55" ht="15" customHeight="1" spans="1:8">
      <c r="A55" s="7" t="s">
        <v>246</v>
      </c>
      <c r="B55" s="8" t="s">
        <v>243</v>
      </c>
      <c r="C55" s="7" t="s">
        <v>140</v>
      </c>
      <c r="D55" s="11">
        <v>24206.3</v>
      </c>
      <c r="E55" s="11">
        <v>65.08</v>
      </c>
      <c r="F55" s="11">
        <v>1575346</v>
      </c>
      <c r="G55" s="12"/>
      <c r="H55" s="10">
        <f>ROUND(D55*G55,0)</f>
        <v>0</v>
      </c>
    </row>
    <row r="56" ht="15" customHeight="1" spans="1:8">
      <c r="A56" s="7" t="s">
        <v>154</v>
      </c>
      <c r="B56" s="8" t="s">
        <v>142</v>
      </c>
      <c r="C56" s="7" t="s">
        <v>140</v>
      </c>
      <c r="D56" s="11">
        <v>30</v>
      </c>
      <c r="E56" s="11">
        <v>78.4</v>
      </c>
      <c r="F56" s="11">
        <v>2352</v>
      </c>
      <c r="G56" s="12"/>
      <c r="H56" s="10">
        <f>ROUND(D56*G56,0)</f>
        <v>0</v>
      </c>
    </row>
    <row r="57" ht="15" customHeight="1" spans="1:8">
      <c r="A57" s="7" t="s">
        <v>315</v>
      </c>
      <c r="B57" s="8" t="s">
        <v>245</v>
      </c>
      <c r="C57" s="7" t="s">
        <v>140</v>
      </c>
      <c r="D57" s="11">
        <v>821</v>
      </c>
      <c r="E57" s="11">
        <v>94.15</v>
      </c>
      <c r="F57" s="11">
        <v>77297</v>
      </c>
      <c r="G57" s="12"/>
      <c r="H57" s="10">
        <f>ROUND(D57*G57,0)</f>
        <v>0</v>
      </c>
    </row>
    <row r="58" ht="15" customHeight="1" spans="1:8">
      <c r="A58" s="7" t="s">
        <v>316</v>
      </c>
      <c r="B58" s="8" t="s">
        <v>317</v>
      </c>
      <c r="C58" s="7"/>
      <c r="D58" s="9"/>
      <c r="E58" s="9"/>
      <c r="F58" s="9"/>
      <c r="G58" s="10"/>
      <c r="H58" s="10"/>
    </row>
    <row r="59" ht="15" customHeight="1" spans="1:8">
      <c r="A59" s="7" t="s">
        <v>318</v>
      </c>
      <c r="B59" s="8" t="s">
        <v>243</v>
      </c>
      <c r="C59" s="7" t="s">
        <v>140</v>
      </c>
      <c r="D59" s="11">
        <v>31312.5</v>
      </c>
      <c r="E59" s="11">
        <v>89.92</v>
      </c>
      <c r="F59" s="11">
        <v>2815620</v>
      </c>
      <c r="G59" s="12"/>
      <c r="H59" s="10">
        <f t="shared" ref="H59:H64" si="0">ROUND(D59*G59,0)</f>
        <v>0</v>
      </c>
    </row>
    <row r="60" ht="15" customHeight="1" spans="1:8">
      <c r="A60" s="7" t="s">
        <v>319</v>
      </c>
      <c r="B60" s="8" t="s">
        <v>142</v>
      </c>
      <c r="C60" s="7" t="s">
        <v>140</v>
      </c>
      <c r="D60" s="11">
        <v>330</v>
      </c>
      <c r="E60" s="11">
        <v>105.56</v>
      </c>
      <c r="F60" s="11">
        <v>34835</v>
      </c>
      <c r="G60" s="12"/>
      <c r="H60" s="10">
        <f t="shared" si="0"/>
        <v>0</v>
      </c>
    </row>
    <row r="61" ht="15" customHeight="1" spans="1:8">
      <c r="A61" s="7" t="s">
        <v>320</v>
      </c>
      <c r="B61" s="8" t="s">
        <v>146</v>
      </c>
      <c r="C61" s="7" t="s">
        <v>140</v>
      </c>
      <c r="D61" s="11">
        <v>937.5</v>
      </c>
      <c r="E61" s="11">
        <v>116.19</v>
      </c>
      <c r="F61" s="11">
        <v>108928</v>
      </c>
      <c r="G61" s="12"/>
      <c r="H61" s="10">
        <f t="shared" si="0"/>
        <v>0</v>
      </c>
    </row>
    <row r="62" ht="15" customHeight="1" spans="1:8">
      <c r="A62" s="7" t="s">
        <v>321</v>
      </c>
      <c r="B62" s="8" t="s">
        <v>322</v>
      </c>
      <c r="C62" s="7" t="s">
        <v>140</v>
      </c>
      <c r="D62" s="11">
        <v>5000</v>
      </c>
      <c r="E62" s="11">
        <v>62.6</v>
      </c>
      <c r="F62" s="11">
        <v>313000</v>
      </c>
      <c r="G62" s="12"/>
      <c r="H62" s="10">
        <f t="shared" si="0"/>
        <v>0</v>
      </c>
    </row>
    <row r="63" ht="15" customHeight="1" spans="1:8">
      <c r="A63" s="7" t="s">
        <v>323</v>
      </c>
      <c r="B63" s="8" t="s">
        <v>324</v>
      </c>
      <c r="C63" s="7"/>
      <c r="D63" s="9"/>
      <c r="E63" s="9"/>
      <c r="F63" s="9"/>
      <c r="G63" s="10"/>
      <c r="H63" s="10"/>
    </row>
    <row r="64" ht="15" customHeight="1" spans="1:8">
      <c r="A64" s="7" t="s">
        <v>325</v>
      </c>
      <c r="B64" s="8" t="s">
        <v>142</v>
      </c>
      <c r="C64" s="7" t="s">
        <v>140</v>
      </c>
      <c r="D64" s="11">
        <v>50589</v>
      </c>
      <c r="E64" s="11">
        <v>73.66</v>
      </c>
      <c r="F64" s="11">
        <v>3726386</v>
      </c>
      <c r="G64" s="12"/>
      <c r="H64" s="10">
        <f t="shared" si="0"/>
        <v>0</v>
      </c>
    </row>
    <row r="65" ht="15" customHeight="1" spans="1:8">
      <c r="A65" s="7" t="s">
        <v>326</v>
      </c>
      <c r="B65" s="8" t="s">
        <v>327</v>
      </c>
      <c r="C65" s="7"/>
      <c r="D65" s="9"/>
      <c r="E65" s="9"/>
      <c r="F65" s="9"/>
      <c r="G65" s="10"/>
      <c r="H65" s="10"/>
    </row>
    <row r="66" ht="15" customHeight="1" spans="1:8">
      <c r="A66" s="7" t="s">
        <v>328</v>
      </c>
      <c r="B66" s="8" t="s">
        <v>329</v>
      </c>
      <c r="C66" s="7"/>
      <c r="D66" s="9"/>
      <c r="E66" s="9"/>
      <c r="F66" s="9"/>
      <c r="G66" s="10"/>
      <c r="H66" s="10"/>
    </row>
    <row r="67" ht="15" customHeight="1" spans="1:8">
      <c r="A67" s="7" t="s">
        <v>330</v>
      </c>
      <c r="B67" s="8" t="s">
        <v>245</v>
      </c>
      <c r="C67" s="7"/>
      <c r="D67" s="11">
        <v>11516.1</v>
      </c>
      <c r="E67" s="11">
        <v>102.98</v>
      </c>
      <c r="F67" s="11">
        <v>1185928</v>
      </c>
      <c r="G67" s="12"/>
      <c r="H67" s="10">
        <f>ROUND(D67*G67,0)</f>
        <v>0</v>
      </c>
    </row>
    <row r="68" ht="15" customHeight="1" spans="1:8">
      <c r="A68" s="7" t="s">
        <v>331</v>
      </c>
      <c r="B68" s="8" t="s">
        <v>332</v>
      </c>
      <c r="C68" s="7"/>
      <c r="D68" s="9"/>
      <c r="E68" s="9"/>
      <c r="F68" s="9"/>
      <c r="G68" s="10"/>
      <c r="H68" s="10"/>
    </row>
    <row r="69" ht="15" customHeight="1" spans="1:8">
      <c r="A69" s="7" t="s">
        <v>333</v>
      </c>
      <c r="B69" s="8" t="s">
        <v>158</v>
      </c>
      <c r="C69" s="7"/>
      <c r="D69" s="9"/>
      <c r="E69" s="9"/>
      <c r="F69" s="9"/>
      <c r="G69" s="10"/>
      <c r="H69" s="10"/>
    </row>
    <row r="70" ht="21" customHeight="1" spans="1:8">
      <c r="A70" s="7" t="s">
        <v>334</v>
      </c>
      <c r="B70" s="8" t="s">
        <v>245</v>
      </c>
      <c r="C70" s="7" t="s">
        <v>140</v>
      </c>
      <c r="D70" s="11">
        <v>4161</v>
      </c>
      <c r="E70" s="11">
        <v>88.4</v>
      </c>
      <c r="F70" s="11">
        <v>367832</v>
      </c>
      <c r="G70" s="12"/>
      <c r="H70" s="10">
        <f>ROUND(D70*G70,0)</f>
        <v>0</v>
      </c>
    </row>
    <row r="71" ht="15" customHeight="1" spans="1:8">
      <c r="A71" s="7" t="s">
        <v>155</v>
      </c>
      <c r="B71" s="8" t="s">
        <v>156</v>
      </c>
      <c r="C71" s="7"/>
      <c r="D71" s="9"/>
      <c r="E71" s="9"/>
      <c r="F71" s="9"/>
      <c r="G71" s="10"/>
      <c r="H71" s="10"/>
    </row>
    <row r="72" ht="15" customHeight="1" spans="1:8">
      <c r="A72" s="7" t="s">
        <v>335</v>
      </c>
      <c r="B72" s="8" t="s">
        <v>336</v>
      </c>
      <c r="C72" s="7"/>
      <c r="D72" s="9"/>
      <c r="E72" s="9"/>
      <c r="F72" s="9"/>
      <c r="G72" s="10"/>
      <c r="H72" s="10"/>
    </row>
    <row r="73" ht="15" customHeight="1" spans="1:8">
      <c r="A73" s="7" t="s">
        <v>337</v>
      </c>
      <c r="B73" s="8" t="s">
        <v>338</v>
      </c>
      <c r="C73" s="7"/>
      <c r="D73" s="9"/>
      <c r="E73" s="9"/>
      <c r="F73" s="9"/>
      <c r="G73" s="10"/>
      <c r="H73" s="10"/>
    </row>
    <row r="74" ht="15" customHeight="1" spans="1:8">
      <c r="A74" s="7" t="s">
        <v>339</v>
      </c>
      <c r="B74" s="8" t="s">
        <v>340</v>
      </c>
      <c r="C74" s="7" t="s">
        <v>94</v>
      </c>
      <c r="D74" s="11">
        <v>560</v>
      </c>
      <c r="E74" s="11">
        <v>2111.24</v>
      </c>
      <c r="F74" s="11">
        <v>1182294</v>
      </c>
      <c r="G74" s="12"/>
      <c r="H74" s="10">
        <f>ROUND(D74*G74,0)</f>
        <v>0</v>
      </c>
    </row>
    <row r="75" ht="15" customHeight="1" spans="1:8">
      <c r="A75" s="7" t="s">
        <v>160</v>
      </c>
      <c r="B75" s="8" t="s">
        <v>161</v>
      </c>
      <c r="C75" s="7"/>
      <c r="D75" s="9"/>
      <c r="E75" s="9"/>
      <c r="F75" s="9"/>
      <c r="G75" s="10"/>
      <c r="H75" s="10"/>
    </row>
    <row r="76" ht="15" customHeight="1" spans="1:8">
      <c r="A76" s="7" t="s">
        <v>164</v>
      </c>
      <c r="B76" s="8" t="s">
        <v>165</v>
      </c>
      <c r="C76" s="7" t="s">
        <v>140</v>
      </c>
      <c r="D76" s="11">
        <v>1917.95</v>
      </c>
      <c r="E76" s="11">
        <v>85.93</v>
      </c>
      <c r="F76" s="11">
        <v>164809</v>
      </c>
      <c r="G76" s="12"/>
      <c r="H76" s="10">
        <f>ROUND(D76*G76,0)</f>
        <v>0</v>
      </c>
    </row>
    <row r="77" ht="15" customHeight="1" spans="1:8">
      <c r="A77" s="7" t="s">
        <v>341</v>
      </c>
      <c r="B77" s="8" t="s">
        <v>342</v>
      </c>
      <c r="C77" s="7"/>
      <c r="D77" s="9"/>
      <c r="E77" s="9"/>
      <c r="F77" s="9"/>
      <c r="G77" s="10"/>
      <c r="H77" s="10"/>
    </row>
    <row r="78" ht="15" customHeight="1" spans="1:8">
      <c r="A78" s="7" t="s">
        <v>343</v>
      </c>
      <c r="B78" s="8" t="s">
        <v>344</v>
      </c>
      <c r="C78" s="7"/>
      <c r="D78" s="9"/>
      <c r="E78" s="9"/>
      <c r="F78" s="9"/>
      <c r="G78" s="10"/>
      <c r="H78" s="10"/>
    </row>
    <row r="79" ht="15" customHeight="1" spans="1:8">
      <c r="A79" s="7" t="s">
        <v>345</v>
      </c>
      <c r="B79" s="8" t="s">
        <v>346</v>
      </c>
      <c r="C79" s="7" t="s">
        <v>94</v>
      </c>
      <c r="D79" s="11">
        <v>177</v>
      </c>
      <c r="E79" s="11">
        <v>343.03</v>
      </c>
      <c r="F79" s="11">
        <v>60716</v>
      </c>
      <c r="G79" s="12"/>
      <c r="H79" s="10">
        <f>ROUND(D79*G79,0)</f>
        <v>0</v>
      </c>
    </row>
    <row r="80" ht="15" customHeight="1" spans="1:8">
      <c r="A80" s="7" t="s">
        <v>168</v>
      </c>
      <c r="B80" s="8" t="s">
        <v>169</v>
      </c>
      <c r="C80" s="7"/>
      <c r="D80" s="9"/>
      <c r="E80" s="9"/>
      <c r="F80" s="9"/>
      <c r="G80" s="10"/>
      <c r="H80" s="10"/>
    </row>
    <row r="81" ht="15" customHeight="1" spans="1:8">
      <c r="A81" s="7" t="s">
        <v>170</v>
      </c>
      <c r="B81" s="8" t="s">
        <v>133</v>
      </c>
      <c r="C81" s="7"/>
      <c r="D81" s="9"/>
      <c r="E81" s="9"/>
      <c r="F81" s="9"/>
      <c r="G81" s="10"/>
      <c r="H81" s="10"/>
    </row>
    <row r="82" ht="15" customHeight="1" spans="1:8">
      <c r="A82" s="7" t="s">
        <v>171</v>
      </c>
      <c r="B82" s="8" t="s">
        <v>172</v>
      </c>
      <c r="C82" s="7"/>
      <c r="D82" s="9"/>
      <c r="E82" s="9"/>
      <c r="F82" s="9"/>
      <c r="G82" s="10"/>
      <c r="H82" s="10"/>
    </row>
    <row r="83" ht="15" customHeight="1" spans="1:8">
      <c r="A83" s="7" t="s">
        <v>173</v>
      </c>
      <c r="B83" s="8" t="s">
        <v>142</v>
      </c>
      <c r="C83" s="7" t="s">
        <v>140</v>
      </c>
      <c r="D83" s="11">
        <v>86688.8</v>
      </c>
      <c r="E83" s="11">
        <v>18.05</v>
      </c>
      <c r="F83" s="11">
        <v>1564733</v>
      </c>
      <c r="G83" s="12"/>
      <c r="H83" s="10">
        <f>ROUND(D83*G83,0)</f>
        <v>0</v>
      </c>
    </row>
    <row r="84" ht="15" customHeight="1" spans="1:8">
      <c r="A84" s="7" t="s">
        <v>174</v>
      </c>
      <c r="B84" s="8" t="s">
        <v>148</v>
      </c>
      <c r="C84" s="7"/>
      <c r="D84" s="9"/>
      <c r="E84" s="9"/>
      <c r="F84" s="9"/>
      <c r="G84" s="10"/>
      <c r="H84" s="10"/>
    </row>
    <row r="85" ht="15" customHeight="1" spans="1:8">
      <c r="A85" s="7" t="s">
        <v>175</v>
      </c>
      <c r="B85" s="8" t="s">
        <v>176</v>
      </c>
      <c r="C85" s="7"/>
      <c r="D85" s="9"/>
      <c r="E85" s="9"/>
      <c r="F85" s="9"/>
      <c r="G85" s="10"/>
      <c r="H85" s="10"/>
    </row>
    <row r="86" ht="15" customHeight="1" spans="1:8">
      <c r="A86" s="7" t="s">
        <v>177</v>
      </c>
      <c r="B86" s="8" t="s">
        <v>178</v>
      </c>
      <c r="C86" s="7"/>
      <c r="D86" s="9"/>
      <c r="E86" s="9"/>
      <c r="F86" s="9"/>
      <c r="G86" s="10"/>
      <c r="H86" s="10"/>
    </row>
    <row r="87" ht="15" customHeight="1" spans="1:8">
      <c r="A87" s="7" t="s">
        <v>179</v>
      </c>
      <c r="B87" s="8" t="s">
        <v>347</v>
      </c>
      <c r="C87" s="7" t="s">
        <v>140</v>
      </c>
      <c r="D87" s="11">
        <v>86688.8</v>
      </c>
      <c r="E87" s="11">
        <v>88.72</v>
      </c>
      <c r="F87" s="11">
        <v>7691030</v>
      </c>
      <c r="G87" s="12"/>
      <c r="H87" s="10">
        <f>ROUND(D87*G87,0)</f>
        <v>0</v>
      </c>
    </row>
    <row r="88" ht="15" customHeight="1" spans="1:8">
      <c r="A88" s="7" t="s">
        <v>180</v>
      </c>
      <c r="B88" s="8" t="s">
        <v>181</v>
      </c>
      <c r="C88" s="7"/>
      <c r="D88" s="9"/>
      <c r="E88" s="9"/>
      <c r="F88" s="9"/>
      <c r="G88" s="10"/>
      <c r="H88" s="10"/>
    </row>
    <row r="89" ht="15" customHeight="1" spans="1:8">
      <c r="A89" s="7" t="s">
        <v>182</v>
      </c>
      <c r="B89" s="8" t="s">
        <v>183</v>
      </c>
      <c r="C89" s="7"/>
      <c r="D89" s="9"/>
      <c r="E89" s="9"/>
      <c r="F89" s="9"/>
      <c r="G89" s="10"/>
      <c r="H89" s="10"/>
    </row>
    <row r="90" ht="15" customHeight="1" spans="1:8">
      <c r="A90" s="7" t="s">
        <v>184</v>
      </c>
      <c r="B90" s="8" t="s">
        <v>185</v>
      </c>
      <c r="C90" s="7"/>
      <c r="D90" s="9"/>
      <c r="E90" s="9"/>
      <c r="F90" s="9"/>
      <c r="G90" s="10"/>
      <c r="H90" s="10"/>
    </row>
    <row r="91" ht="15" customHeight="1" spans="1:8">
      <c r="A91" s="7" t="s">
        <v>186</v>
      </c>
      <c r="B91" s="8" t="s">
        <v>187</v>
      </c>
      <c r="C91" s="7" t="s">
        <v>140</v>
      </c>
      <c r="D91" s="11">
        <v>81091.1</v>
      </c>
      <c r="E91" s="11">
        <v>1.99</v>
      </c>
      <c r="F91" s="11">
        <v>161371</v>
      </c>
      <c r="G91" s="12"/>
      <c r="H91" s="10">
        <f>ROUND(D91*G91,0)</f>
        <v>0</v>
      </c>
    </row>
    <row r="92" ht="15" customHeight="1" spans="1:8">
      <c r="A92" s="7" t="s">
        <v>188</v>
      </c>
      <c r="B92" s="8" t="s">
        <v>189</v>
      </c>
      <c r="C92" s="7" t="s">
        <v>140</v>
      </c>
      <c r="D92" s="11">
        <v>89012.8</v>
      </c>
      <c r="E92" s="11">
        <v>2.02</v>
      </c>
      <c r="F92" s="11">
        <v>179806</v>
      </c>
      <c r="G92" s="12"/>
      <c r="H92" s="10">
        <f>ROUND(D92*G92,0)</f>
        <v>0</v>
      </c>
    </row>
    <row r="93" ht="15" customHeight="1" spans="1:8">
      <c r="A93" s="7" t="s">
        <v>253</v>
      </c>
      <c r="B93" s="8" t="s">
        <v>254</v>
      </c>
      <c r="C93" s="7"/>
      <c r="D93" s="9"/>
      <c r="E93" s="9"/>
      <c r="F93" s="9"/>
      <c r="G93" s="10"/>
      <c r="H93" s="10"/>
    </row>
    <row r="94" ht="15" customHeight="1" spans="1:8">
      <c r="A94" s="7" t="s">
        <v>255</v>
      </c>
      <c r="B94" s="8" t="s">
        <v>256</v>
      </c>
      <c r="C94" s="7"/>
      <c r="D94" s="9"/>
      <c r="E94" s="9"/>
      <c r="F94" s="9"/>
      <c r="G94" s="10"/>
      <c r="H94" s="10"/>
    </row>
    <row r="95" ht="15" customHeight="1" spans="1:8">
      <c r="A95" s="7" t="s">
        <v>348</v>
      </c>
      <c r="B95" s="8" t="s">
        <v>349</v>
      </c>
      <c r="C95" s="7" t="s">
        <v>94</v>
      </c>
      <c r="D95" s="11">
        <v>43.6</v>
      </c>
      <c r="E95" s="11">
        <v>337.71</v>
      </c>
      <c r="F95" s="11">
        <v>14724</v>
      </c>
      <c r="G95" s="12"/>
      <c r="H95" s="10">
        <f>ROUND(D95*G95,0)</f>
        <v>0</v>
      </c>
    </row>
    <row r="96" ht="15" customHeight="1" spans="1:8">
      <c r="A96" s="7" t="s">
        <v>257</v>
      </c>
      <c r="B96" s="8" t="s">
        <v>350</v>
      </c>
      <c r="C96" s="7" t="s">
        <v>140</v>
      </c>
      <c r="D96" s="11">
        <v>938</v>
      </c>
      <c r="E96" s="11">
        <v>5.22</v>
      </c>
      <c r="F96" s="11">
        <v>4896</v>
      </c>
      <c r="G96" s="12"/>
      <c r="H96" s="10">
        <f>ROUND(D96*G96,0)</f>
        <v>0</v>
      </c>
    </row>
    <row r="97" ht="15" customHeight="1" spans="1:8">
      <c r="A97" s="7" t="s">
        <v>259</v>
      </c>
      <c r="B97" s="8" t="s">
        <v>260</v>
      </c>
      <c r="C97" s="7"/>
      <c r="D97" s="9"/>
      <c r="E97" s="9"/>
      <c r="F97" s="9"/>
      <c r="G97" s="10"/>
      <c r="H97" s="10"/>
    </row>
    <row r="98" ht="15" customHeight="1" spans="1:8">
      <c r="A98" s="7" t="s">
        <v>261</v>
      </c>
      <c r="B98" s="8" t="s">
        <v>262</v>
      </c>
      <c r="C98" s="7"/>
      <c r="D98" s="9"/>
      <c r="E98" s="9"/>
      <c r="F98" s="9"/>
      <c r="G98" s="10"/>
      <c r="H98" s="10"/>
    </row>
    <row r="99" ht="15" customHeight="1" spans="1:8">
      <c r="A99" s="7" t="s">
        <v>351</v>
      </c>
      <c r="B99" s="8" t="s">
        <v>352</v>
      </c>
      <c r="C99" s="7" t="s">
        <v>140</v>
      </c>
      <c r="D99" s="11">
        <v>6</v>
      </c>
      <c r="E99" s="11">
        <v>86.5</v>
      </c>
      <c r="F99" s="11">
        <v>519</v>
      </c>
      <c r="G99" s="12"/>
      <c r="H99" s="10">
        <f>ROUND(D99*G99,0)</f>
        <v>0</v>
      </c>
    </row>
    <row r="100" ht="15" customHeight="1" spans="1:8">
      <c r="A100" s="7" t="s">
        <v>353</v>
      </c>
      <c r="B100" s="8" t="s">
        <v>354</v>
      </c>
      <c r="C100" s="7" t="s">
        <v>140</v>
      </c>
      <c r="D100" s="11">
        <v>1345</v>
      </c>
      <c r="E100" s="11">
        <v>199.33</v>
      </c>
      <c r="F100" s="11">
        <v>268099</v>
      </c>
      <c r="G100" s="12"/>
      <c r="H100" s="10">
        <f>ROUND(D100*G100,0)</f>
        <v>0</v>
      </c>
    </row>
    <row r="101" ht="15" customHeight="1" spans="1:8">
      <c r="A101" s="7" t="s">
        <v>355</v>
      </c>
      <c r="B101" s="8" t="s">
        <v>356</v>
      </c>
      <c r="C101" s="7" t="s">
        <v>357</v>
      </c>
      <c r="D101" s="11">
        <v>2938.9</v>
      </c>
      <c r="E101" s="11">
        <v>6.59</v>
      </c>
      <c r="F101" s="11">
        <v>19367</v>
      </c>
      <c r="G101" s="12"/>
      <c r="H101" s="10">
        <f>ROUND(D101*G101,0)</f>
        <v>0</v>
      </c>
    </row>
    <row r="102" ht="15" customHeight="1" spans="1:8">
      <c r="A102" s="7" t="s">
        <v>358</v>
      </c>
      <c r="B102" s="8" t="s">
        <v>359</v>
      </c>
      <c r="C102" s="7"/>
      <c r="D102" s="9"/>
      <c r="E102" s="9"/>
      <c r="F102" s="9"/>
      <c r="G102" s="10"/>
      <c r="H102" s="10"/>
    </row>
    <row r="103" ht="15" customHeight="1" spans="1:8">
      <c r="A103" s="7" t="s">
        <v>360</v>
      </c>
      <c r="B103" s="8" t="s">
        <v>361</v>
      </c>
      <c r="C103" s="7"/>
      <c r="D103" s="9"/>
      <c r="E103" s="9"/>
      <c r="F103" s="9"/>
      <c r="G103" s="10"/>
      <c r="H103" s="10"/>
    </row>
    <row r="104" ht="15" customHeight="1" spans="1:8">
      <c r="A104" s="7" t="s">
        <v>362</v>
      </c>
      <c r="B104" s="8" t="s">
        <v>363</v>
      </c>
      <c r="C104" s="7" t="s">
        <v>94</v>
      </c>
      <c r="D104" s="11">
        <v>11</v>
      </c>
      <c r="E104" s="11">
        <v>857.73</v>
      </c>
      <c r="F104" s="11">
        <v>9435</v>
      </c>
      <c r="G104" s="12"/>
      <c r="H104" s="10">
        <f>ROUND(D104*G104,0)</f>
        <v>0</v>
      </c>
    </row>
    <row r="105" ht="15" customHeight="1" spans="1:8">
      <c r="A105" s="7" t="s">
        <v>190</v>
      </c>
      <c r="B105" s="7"/>
      <c r="C105" s="7"/>
      <c r="D105" s="7"/>
      <c r="E105" s="7"/>
      <c r="F105" s="10">
        <f>SUM(F27:F104)</f>
        <v>25004104</v>
      </c>
      <c r="G105" s="14" t="s">
        <v>82</v>
      </c>
      <c r="H105" s="10">
        <f>SUM(H27:H104)</f>
        <v>0</v>
      </c>
    </row>
    <row r="106" ht="21.95" customHeight="1" spans="1:8">
      <c r="A106" s="4" t="s">
        <v>191</v>
      </c>
      <c r="B106" s="4"/>
      <c r="C106" s="4"/>
      <c r="D106" s="4"/>
      <c r="E106" s="4"/>
      <c r="F106" s="4"/>
      <c r="G106" s="5"/>
      <c r="H106" s="5"/>
    </row>
    <row r="107" ht="17.1" customHeight="1" spans="1:8">
      <c r="A107" s="6" t="s">
        <v>56</v>
      </c>
      <c r="B107" s="6" t="s">
        <v>57</v>
      </c>
      <c r="C107" s="6" t="s">
        <v>58</v>
      </c>
      <c r="D107" s="6" t="s">
        <v>59</v>
      </c>
      <c r="E107" s="6" t="s">
        <v>60</v>
      </c>
      <c r="F107" s="6" t="s">
        <v>61</v>
      </c>
      <c r="G107" s="6" t="s">
        <v>62</v>
      </c>
      <c r="H107" s="6" t="s">
        <v>63</v>
      </c>
    </row>
    <row r="108" ht="15" customHeight="1" spans="1:8">
      <c r="A108" s="7" t="s">
        <v>364</v>
      </c>
      <c r="B108" s="8" t="s">
        <v>365</v>
      </c>
      <c r="C108" s="7"/>
      <c r="D108" s="9"/>
      <c r="E108" s="9"/>
      <c r="F108" s="9"/>
      <c r="G108" s="10"/>
      <c r="H108" s="10"/>
    </row>
    <row r="109" ht="15" customHeight="1" spans="1:8">
      <c r="A109" s="7" t="s">
        <v>366</v>
      </c>
      <c r="B109" s="8" t="s">
        <v>367</v>
      </c>
      <c r="C109" s="7"/>
      <c r="D109" s="9"/>
      <c r="E109" s="9"/>
      <c r="F109" s="9"/>
      <c r="G109" s="10"/>
      <c r="H109" s="10"/>
    </row>
    <row r="110" ht="15" customHeight="1" spans="1:8">
      <c r="A110" s="7" t="s">
        <v>368</v>
      </c>
      <c r="B110" s="8" t="s">
        <v>369</v>
      </c>
      <c r="C110" s="7"/>
      <c r="D110" s="9"/>
      <c r="E110" s="9"/>
      <c r="F110" s="9"/>
      <c r="G110" s="10"/>
      <c r="H110" s="10"/>
    </row>
    <row r="111" ht="15" customHeight="1" spans="1:8">
      <c r="A111" s="7" t="s">
        <v>370</v>
      </c>
      <c r="B111" s="8" t="s">
        <v>369</v>
      </c>
      <c r="C111" s="7" t="s">
        <v>99</v>
      </c>
      <c r="D111" s="11">
        <v>144</v>
      </c>
      <c r="E111" s="11">
        <v>23.31</v>
      </c>
      <c r="F111" s="11">
        <v>3357</v>
      </c>
      <c r="G111" s="12"/>
      <c r="H111" s="10">
        <f>ROUND(D111*G111,0)</f>
        <v>0</v>
      </c>
    </row>
    <row r="112" ht="15" customHeight="1" spans="1:8">
      <c r="A112" s="7" t="s">
        <v>371</v>
      </c>
      <c r="B112" s="8" t="s">
        <v>372</v>
      </c>
      <c r="C112" s="7" t="s">
        <v>373</v>
      </c>
      <c r="D112" s="11">
        <v>31</v>
      </c>
      <c r="E112" s="11">
        <v>19.13</v>
      </c>
      <c r="F112" s="11">
        <v>593</v>
      </c>
      <c r="G112" s="12"/>
      <c r="H112" s="10">
        <f>ROUND(D112*G112,0)</f>
        <v>0</v>
      </c>
    </row>
    <row r="113" ht="15" customHeight="1" spans="1:8">
      <c r="A113" s="7" t="s">
        <v>374</v>
      </c>
      <c r="B113" s="8" t="s">
        <v>375</v>
      </c>
      <c r="C113" s="7"/>
      <c r="D113" s="9"/>
      <c r="E113" s="9"/>
      <c r="F113" s="9"/>
      <c r="G113" s="10"/>
      <c r="H113" s="10"/>
    </row>
    <row r="114" ht="15" customHeight="1" spans="1:8">
      <c r="A114" s="7" t="s">
        <v>376</v>
      </c>
      <c r="B114" s="8" t="s">
        <v>377</v>
      </c>
      <c r="C114" s="7" t="s">
        <v>373</v>
      </c>
      <c r="D114" s="11">
        <v>36</v>
      </c>
      <c r="E114" s="11">
        <v>296.92</v>
      </c>
      <c r="F114" s="11">
        <v>10689</v>
      </c>
      <c r="G114" s="12"/>
      <c r="H114" s="10">
        <f>ROUND(D114*G114,0)</f>
        <v>0</v>
      </c>
    </row>
    <row r="115" ht="15" customHeight="1" spans="1:8">
      <c r="A115" s="7" t="s">
        <v>378</v>
      </c>
      <c r="B115" s="8" t="s">
        <v>379</v>
      </c>
      <c r="C115" s="7" t="s">
        <v>99</v>
      </c>
      <c r="D115" s="11">
        <v>124</v>
      </c>
      <c r="E115" s="11">
        <v>140.93</v>
      </c>
      <c r="F115" s="11">
        <v>17475</v>
      </c>
      <c r="G115" s="12"/>
      <c r="H115" s="10">
        <f>ROUND(D115*G115,0)</f>
        <v>0</v>
      </c>
    </row>
    <row r="116" ht="15" customHeight="1" spans="1:8">
      <c r="A116" s="7" t="s">
        <v>380</v>
      </c>
      <c r="B116" s="8" t="s">
        <v>381</v>
      </c>
      <c r="C116" s="7" t="s">
        <v>99</v>
      </c>
      <c r="D116" s="11">
        <v>20</v>
      </c>
      <c r="E116" s="11">
        <v>151.4</v>
      </c>
      <c r="F116" s="11">
        <v>3028</v>
      </c>
      <c r="G116" s="12"/>
      <c r="H116" s="10">
        <f>ROUND(D116*G116,0)</f>
        <v>0</v>
      </c>
    </row>
    <row r="117" ht="15" customHeight="1" spans="1:8">
      <c r="A117" s="7" t="s">
        <v>382</v>
      </c>
      <c r="B117" s="8" t="s">
        <v>383</v>
      </c>
      <c r="C117" s="7" t="s">
        <v>229</v>
      </c>
      <c r="D117" s="11">
        <v>36</v>
      </c>
      <c r="E117" s="11">
        <v>30.92</v>
      </c>
      <c r="F117" s="11">
        <v>1113</v>
      </c>
      <c r="G117" s="12"/>
      <c r="H117" s="10">
        <f>ROUND(D117*G117,0)</f>
        <v>0</v>
      </c>
    </row>
    <row r="118" ht="15" customHeight="1" spans="1:8">
      <c r="A118" s="7" t="s">
        <v>192</v>
      </c>
      <c r="B118" s="8" t="s">
        <v>193</v>
      </c>
      <c r="C118" s="7"/>
      <c r="D118" s="9"/>
      <c r="E118" s="9"/>
      <c r="F118" s="9"/>
      <c r="G118" s="10"/>
      <c r="H118" s="10"/>
    </row>
    <row r="119" ht="15" customHeight="1" spans="1:8">
      <c r="A119" s="7" t="s">
        <v>194</v>
      </c>
      <c r="B119" s="8" t="s">
        <v>195</v>
      </c>
      <c r="C119" s="7"/>
      <c r="D119" s="9"/>
      <c r="E119" s="9"/>
      <c r="F119" s="9"/>
      <c r="G119" s="10"/>
      <c r="H119" s="10"/>
    </row>
    <row r="120" ht="15" customHeight="1" spans="1:8">
      <c r="A120" s="7" t="s">
        <v>196</v>
      </c>
      <c r="B120" s="8" t="s">
        <v>197</v>
      </c>
      <c r="C120" s="7"/>
      <c r="D120" s="9"/>
      <c r="E120" s="9"/>
      <c r="F120" s="9"/>
      <c r="G120" s="10"/>
      <c r="H120" s="10"/>
    </row>
    <row r="121" ht="15" customHeight="1" spans="1:8">
      <c r="A121" s="7" t="s">
        <v>384</v>
      </c>
      <c r="B121" s="8" t="s">
        <v>197</v>
      </c>
      <c r="C121" s="7" t="s">
        <v>140</v>
      </c>
      <c r="D121" s="11">
        <v>13982.5</v>
      </c>
      <c r="E121" s="11">
        <v>49.53</v>
      </c>
      <c r="F121" s="11">
        <v>692553</v>
      </c>
      <c r="G121" s="12"/>
      <c r="H121" s="10">
        <f>ROUND(D121*G121,0)</f>
        <v>0</v>
      </c>
    </row>
    <row r="122" ht="15" customHeight="1" spans="1:8">
      <c r="A122" s="7" t="s">
        <v>200</v>
      </c>
      <c r="B122" s="7"/>
      <c r="C122" s="7"/>
      <c r="D122" s="7"/>
      <c r="E122" s="7"/>
      <c r="F122" s="10">
        <f>SUM(F108:F121)</f>
        <v>728808</v>
      </c>
      <c r="G122" s="14" t="s">
        <v>82</v>
      </c>
      <c r="H122" s="10">
        <f>SUM(H108:H121)</f>
        <v>0</v>
      </c>
    </row>
  </sheetData>
  <sheetProtection password="8600" sheet="1" formatColumns="0" formatRows="0" objects="1"/>
  <mergeCells count="9">
    <mergeCell ref="A1:H1"/>
    <mergeCell ref="A2:H2"/>
    <mergeCell ref="A12:E12"/>
    <mergeCell ref="A13:H13"/>
    <mergeCell ref="A24:E24"/>
    <mergeCell ref="A25:H25"/>
    <mergeCell ref="A105:E105"/>
    <mergeCell ref="A106:H106"/>
    <mergeCell ref="A122:E122"/>
  </mergeCells>
  <conditionalFormatting sqref="I8">
    <cfRule type="expression" dxfId="0" priority="7">
      <formula>G8&gt;E8</formula>
    </cfRule>
  </conditionalFormatting>
  <conditionalFormatting sqref="I11">
    <cfRule type="expression" dxfId="0" priority="6">
      <formula>G11&gt;E11</formula>
    </cfRule>
  </conditionalFormatting>
  <conditionalFormatting sqref="I17">
    <cfRule type="expression" dxfId="0" priority="5">
      <formula>G17&gt;E17</formula>
    </cfRule>
  </conditionalFormatting>
  <conditionalFormatting sqref="I20">
    <cfRule type="expression" dxfId="0" priority="4">
      <formula>G20&gt;E20</formula>
    </cfRule>
  </conditionalFormatting>
  <conditionalFormatting sqref="I23">
    <cfRule type="expression" dxfId="0" priority="3">
      <formula>G23&gt;E23</formula>
    </cfRule>
  </conditionalFormatting>
  <conditionalFormatting sqref="I30:I104">
    <cfRule type="expression" dxfId="0" priority="2">
      <formula>G30&gt;E30</formula>
    </cfRule>
  </conditionalFormatting>
  <conditionalFormatting sqref="I111:I121">
    <cfRule type="expression" dxfId="0" priority="1">
      <formula>G111&gt;E111</formula>
    </cfRule>
  </conditionalFormatting>
  <pageMargins left="0.196527777777778" right="0.196527777777778" top="0.196527777777778" bottom="0.196527777777778" header="0" footer="0"/>
  <pageSetup paperSize="9" scale="71" fitToHeight="0" orientation="portrait" horizontalDpi="300" verticalDpi="300"/>
  <headerFooter alignWithMargins="0" scaleWithDoc="0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3"/>
  <sheetViews>
    <sheetView workbookViewId="0">
      <selection activeCell="H14" sqref="H14"/>
    </sheetView>
  </sheetViews>
  <sheetFormatPr defaultColWidth="9.14285714285714" defaultRowHeight="12.75" outlineLevelCol="6"/>
  <cols>
    <col min="1" max="1" width="6.71428571428571" style="1" customWidth="1"/>
    <col min="2" max="2" width="8.42857142857143" style="1" customWidth="1"/>
    <col min="3" max="3" width="16.8571428571429" style="1" customWidth="1"/>
    <col min="4" max="4" width="11.7142857142857" style="1" customWidth="1"/>
    <col min="5" max="5" width="25.7142857142857" style="1" customWidth="1"/>
    <col min="6" max="6" width="19" style="1" customWidth="1"/>
    <col min="7" max="7" width="13.5714285714286" style="1" customWidth="1"/>
    <col min="8" max="16384" width="9.14285714285714" style="1"/>
  </cols>
  <sheetData>
    <row r="1" ht="27" customHeight="1" spans="1:7">
      <c r="A1" s="15" t="s">
        <v>385</v>
      </c>
      <c r="B1" s="15"/>
      <c r="C1" s="15"/>
      <c r="D1" s="15"/>
      <c r="E1" s="15"/>
      <c r="F1" s="15"/>
      <c r="G1" s="16"/>
    </row>
    <row r="2" ht="30" customHeight="1" spans="1:7">
      <c r="A2" s="17" t="s">
        <v>281</v>
      </c>
      <c r="B2" s="17"/>
      <c r="C2" s="17"/>
      <c r="D2" s="18" t="s">
        <v>52</v>
      </c>
      <c r="E2" s="17" t="s">
        <v>386</v>
      </c>
      <c r="F2" s="17"/>
      <c r="G2" s="16"/>
    </row>
    <row r="3" ht="3.95" customHeight="1" spans="1:7">
      <c r="A3" s="16"/>
      <c r="B3" s="16"/>
      <c r="C3" s="16"/>
      <c r="D3" s="16"/>
      <c r="E3" s="16"/>
      <c r="F3" s="16"/>
      <c r="G3" s="16"/>
    </row>
    <row r="4" ht="24.95" customHeight="1" spans="1:7">
      <c r="A4" s="6" t="s">
        <v>2</v>
      </c>
      <c r="B4" s="6" t="s">
        <v>23</v>
      </c>
      <c r="C4" s="6" t="s">
        <v>24</v>
      </c>
      <c r="D4" s="6"/>
      <c r="E4" s="6"/>
      <c r="F4" s="6" t="s">
        <v>25</v>
      </c>
      <c r="G4" s="6" t="s">
        <v>26</v>
      </c>
    </row>
    <row r="5" ht="15" customHeight="1" spans="1:7">
      <c r="A5" s="7" t="s">
        <v>27</v>
      </c>
      <c r="B5" s="7" t="s">
        <v>28</v>
      </c>
      <c r="C5" s="7" t="s">
        <v>29</v>
      </c>
      <c r="D5" s="7"/>
      <c r="E5" s="7"/>
      <c r="F5" s="11">
        <v>200759</v>
      </c>
      <c r="G5" s="19">
        <f>'08三明泉三高速路面预防养护工程'!H12</f>
        <v>167113</v>
      </c>
    </row>
    <row r="6" ht="15" customHeight="1" spans="1:7">
      <c r="A6" s="7" t="s">
        <v>30</v>
      </c>
      <c r="B6" s="7" t="s">
        <v>34</v>
      </c>
      <c r="C6" s="7" t="s">
        <v>35</v>
      </c>
      <c r="D6" s="7"/>
      <c r="E6" s="7"/>
      <c r="F6" s="11">
        <v>10427256</v>
      </c>
      <c r="G6" s="19">
        <f>'08三明泉三高速路面预防养护工程'!H38</f>
        <v>0</v>
      </c>
    </row>
    <row r="7" ht="15" customHeight="1" spans="1:7">
      <c r="A7" s="7" t="s">
        <v>33</v>
      </c>
      <c r="B7" s="7" t="s">
        <v>37</v>
      </c>
      <c r="C7" s="7" t="s">
        <v>38</v>
      </c>
      <c r="D7" s="7"/>
      <c r="E7" s="7"/>
      <c r="F7" s="11">
        <v>665826</v>
      </c>
      <c r="G7" s="19">
        <f>'08三明泉三高速路面预防养护工程'!H51</f>
        <v>0</v>
      </c>
    </row>
    <row r="8" ht="15" customHeight="1" spans="1:7">
      <c r="A8" s="7" t="s">
        <v>36</v>
      </c>
      <c r="B8" s="7" t="s">
        <v>40</v>
      </c>
      <c r="C8" s="7"/>
      <c r="D8" s="7"/>
      <c r="E8" s="7"/>
      <c r="F8" s="11">
        <v>11293841</v>
      </c>
      <c r="G8" s="19">
        <f>SUM(G5:G7)</f>
        <v>167113</v>
      </c>
    </row>
    <row r="9" ht="15" customHeight="1" spans="1:7">
      <c r="A9" s="7" t="s">
        <v>39</v>
      </c>
      <c r="B9" s="7" t="s">
        <v>42</v>
      </c>
      <c r="C9" s="7"/>
      <c r="D9" s="7"/>
      <c r="E9" s="7"/>
      <c r="F9" s="9"/>
      <c r="G9" s="19"/>
    </row>
    <row r="10" ht="15" customHeight="1" spans="1:7">
      <c r="A10" s="7" t="s">
        <v>41</v>
      </c>
      <c r="B10" s="7" t="s">
        <v>44</v>
      </c>
      <c r="C10" s="7"/>
      <c r="D10" s="7"/>
      <c r="E10" s="7"/>
      <c r="F10" s="11">
        <v>11293841</v>
      </c>
      <c r="G10" s="19">
        <f>SUM(G8:G9)</f>
        <v>167113</v>
      </c>
    </row>
    <row r="11" ht="15" customHeight="1" spans="1:7">
      <c r="A11" s="7" t="s">
        <v>43</v>
      </c>
      <c r="B11" s="7" t="s">
        <v>46</v>
      </c>
      <c r="C11" s="7"/>
      <c r="D11" s="7"/>
      <c r="E11" s="7"/>
      <c r="F11" s="9"/>
      <c r="G11" s="19"/>
    </row>
    <row r="12" ht="15" customHeight="1" spans="1:7">
      <c r="A12" s="7" t="s">
        <v>45</v>
      </c>
      <c r="B12" s="7" t="s">
        <v>48</v>
      </c>
      <c r="C12" s="7"/>
      <c r="D12" s="7"/>
      <c r="E12" s="7"/>
      <c r="F12" s="11">
        <v>338815</v>
      </c>
      <c r="G12" s="19">
        <f>F12</f>
        <v>338815</v>
      </c>
    </row>
    <row r="13" ht="15" customHeight="1" spans="1:7">
      <c r="A13" s="7" t="s">
        <v>47</v>
      </c>
      <c r="B13" s="7" t="s">
        <v>50</v>
      </c>
      <c r="C13" s="7"/>
      <c r="D13" s="7"/>
      <c r="E13" s="7"/>
      <c r="F13" s="11">
        <v>11632656</v>
      </c>
      <c r="G13" s="19">
        <f>SUM(G10:G12)</f>
        <v>505928</v>
      </c>
    </row>
  </sheetData>
  <sheetProtection password="8600" sheet="1" formatColumns="0" formatRows="0" objects="1"/>
  <mergeCells count="13">
    <mergeCell ref="A1:F1"/>
    <mergeCell ref="A2:C2"/>
    <mergeCell ref="E2:F2"/>
    <mergeCell ref="C4:E4"/>
    <mergeCell ref="C5:E5"/>
    <mergeCell ref="C6:E6"/>
    <mergeCell ref="C7:E7"/>
    <mergeCell ref="B8:E8"/>
    <mergeCell ref="B9:E9"/>
    <mergeCell ref="B10:E10"/>
    <mergeCell ref="B11:E11"/>
    <mergeCell ref="B12:E12"/>
    <mergeCell ref="B13:E13"/>
  </mergeCells>
  <pageMargins left="0.196527777777778" right="0.196527777777778" top="0.196527777777778" bottom="0.196527777777778" header="0" footer="0"/>
  <pageSetup paperSize="9" fitToHeight="0" orientation="portrait" horizontalDpi="300" verticalDpi="300"/>
  <headerFooter alignWithMargins="0" scaleWithDoc="0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51"/>
  <sheetViews>
    <sheetView topLeftCell="A40" workbookViewId="0">
      <selection activeCell="I8" sqref="I8"/>
    </sheetView>
  </sheetViews>
  <sheetFormatPr defaultColWidth="9.14285714285714" defaultRowHeight="12.75" outlineLevelCol="7"/>
  <cols>
    <col min="1" max="1" width="12.2857142857143" style="1" customWidth="1"/>
    <col min="2" max="2" width="35.7142857142857" style="1" customWidth="1"/>
    <col min="3" max="3" width="6.71428571428571" style="1" customWidth="1"/>
    <col min="4" max="4" width="10.1428571428571" style="1" customWidth="1"/>
    <col min="5" max="8" width="19.5714285714286" style="1" customWidth="1"/>
    <col min="9" max="16384" width="9.14285714285714" style="1"/>
  </cols>
  <sheetData>
    <row r="1" ht="33" customHeight="1" spans="1:8">
      <c r="A1" s="2" t="s">
        <v>387</v>
      </c>
      <c r="B1" s="2"/>
      <c r="C1" s="2"/>
      <c r="D1" s="2"/>
      <c r="E1" s="2"/>
      <c r="F1" s="2"/>
      <c r="G1" s="2"/>
      <c r="H1" s="2"/>
    </row>
    <row r="2" ht="21.95" customHeight="1" spans="1:8">
      <c r="A2" s="4" t="s">
        <v>55</v>
      </c>
      <c r="B2" s="4"/>
      <c r="C2" s="4"/>
      <c r="D2" s="4"/>
      <c r="E2" s="4"/>
      <c r="F2" s="4"/>
      <c r="G2" s="5"/>
      <c r="H2" s="5"/>
    </row>
    <row r="3" ht="17.1" customHeight="1" spans="1:8">
      <c r="A3" s="6" t="s">
        <v>56</v>
      </c>
      <c r="B3" s="6" t="s">
        <v>57</v>
      </c>
      <c r="C3" s="6" t="s">
        <v>58</v>
      </c>
      <c r="D3" s="6" t="s">
        <v>59</v>
      </c>
      <c r="E3" s="6" t="s">
        <v>60</v>
      </c>
      <c r="F3" s="6" t="s">
        <v>61</v>
      </c>
      <c r="G3" s="6" t="s">
        <v>62</v>
      </c>
      <c r="H3" s="6" t="s">
        <v>63</v>
      </c>
    </row>
    <row r="4" ht="15" customHeight="1" spans="1:8">
      <c r="A4" s="7" t="s">
        <v>64</v>
      </c>
      <c r="B4" s="8" t="s">
        <v>65</v>
      </c>
      <c r="C4" s="7"/>
      <c r="D4" s="9"/>
      <c r="E4" s="9"/>
      <c r="F4" s="9"/>
      <c r="G4" s="10"/>
      <c r="H4" s="10"/>
    </row>
    <row r="5" ht="15" customHeight="1" spans="1:8">
      <c r="A5" s="7" t="s">
        <v>66</v>
      </c>
      <c r="B5" s="8" t="s">
        <v>67</v>
      </c>
      <c r="C5" s="7" t="s">
        <v>68</v>
      </c>
      <c r="D5" s="11">
        <v>1</v>
      </c>
      <c r="E5" s="11">
        <v>455</v>
      </c>
      <c r="F5" s="11">
        <v>455</v>
      </c>
      <c r="G5" s="10">
        <f>E5</f>
        <v>455</v>
      </c>
      <c r="H5" s="10">
        <f>ROUND(D5*G5,0)</f>
        <v>455</v>
      </c>
    </row>
    <row r="6" ht="15" customHeight="1" spans="1:8">
      <c r="A6" s="7" t="s">
        <v>69</v>
      </c>
      <c r="B6" s="8" t="s">
        <v>70</v>
      </c>
      <c r="C6" s="7" t="s">
        <v>68</v>
      </c>
      <c r="D6" s="11">
        <v>1</v>
      </c>
      <c r="E6" s="11">
        <v>16666</v>
      </c>
      <c r="F6" s="11">
        <v>16666</v>
      </c>
      <c r="G6" s="10">
        <f>ROUND((H38+H51)*0.0015,0)</f>
        <v>0</v>
      </c>
      <c r="H6" s="10">
        <f>ROUND(D6*G6,0)</f>
        <v>0</v>
      </c>
    </row>
    <row r="7" ht="15" customHeight="1" spans="1:8">
      <c r="A7" s="7" t="s">
        <v>71</v>
      </c>
      <c r="B7" s="8" t="s">
        <v>72</v>
      </c>
      <c r="C7" s="7"/>
      <c r="D7" s="9"/>
      <c r="E7" s="9"/>
      <c r="F7" s="9"/>
      <c r="G7" s="10"/>
      <c r="H7" s="10"/>
    </row>
    <row r="8" ht="15" customHeight="1" spans="1:8">
      <c r="A8" s="7" t="s">
        <v>73</v>
      </c>
      <c r="B8" s="8" t="s">
        <v>74</v>
      </c>
      <c r="C8" s="7" t="s">
        <v>68</v>
      </c>
      <c r="D8" s="11">
        <v>1</v>
      </c>
      <c r="E8" s="11">
        <v>1818</v>
      </c>
      <c r="F8" s="11">
        <v>1818</v>
      </c>
      <c r="G8" s="12"/>
      <c r="H8" s="10">
        <f>ROUND(D8*G8,0)</f>
        <v>0</v>
      </c>
    </row>
    <row r="9" ht="15" customHeight="1" spans="1:8">
      <c r="A9" s="7" t="s">
        <v>75</v>
      </c>
      <c r="B9" s="8" t="s">
        <v>76</v>
      </c>
      <c r="C9" s="7" t="s">
        <v>68</v>
      </c>
      <c r="D9" s="11">
        <v>1</v>
      </c>
      <c r="E9" s="11">
        <v>166658</v>
      </c>
      <c r="F9" s="11">
        <v>166658</v>
      </c>
      <c r="G9" s="10">
        <f>E9</f>
        <v>166658</v>
      </c>
      <c r="H9" s="10">
        <f>ROUND(D9*G9,0)</f>
        <v>166658</v>
      </c>
    </row>
    <row r="10" ht="15" customHeight="1" spans="1:8">
      <c r="A10" s="7" t="s">
        <v>77</v>
      </c>
      <c r="B10" s="8" t="s">
        <v>78</v>
      </c>
      <c r="C10" s="7"/>
      <c r="D10" s="9"/>
      <c r="E10" s="9"/>
      <c r="F10" s="9"/>
      <c r="G10" s="10"/>
      <c r="H10" s="10"/>
    </row>
    <row r="11" ht="15" customHeight="1" spans="1:8">
      <c r="A11" s="7" t="s">
        <v>79</v>
      </c>
      <c r="B11" s="8" t="s">
        <v>78</v>
      </c>
      <c r="C11" s="7" t="s">
        <v>80</v>
      </c>
      <c r="D11" s="11">
        <v>20</v>
      </c>
      <c r="E11" s="11">
        <v>758.1</v>
      </c>
      <c r="F11" s="11">
        <v>15162</v>
      </c>
      <c r="G11" s="12"/>
      <c r="H11" s="10">
        <f>ROUND(D11*G11,0)</f>
        <v>0</v>
      </c>
    </row>
    <row r="12" ht="15" customHeight="1" spans="1:8">
      <c r="A12" s="7" t="s">
        <v>81</v>
      </c>
      <c r="B12" s="7"/>
      <c r="C12" s="7"/>
      <c r="D12" s="7"/>
      <c r="E12" s="7"/>
      <c r="F12" s="10">
        <f>SUM(F4:F11)</f>
        <v>200759</v>
      </c>
      <c r="G12" s="14" t="s">
        <v>82</v>
      </c>
      <c r="H12" s="10">
        <f>SUM(H4:H11)</f>
        <v>167113</v>
      </c>
    </row>
    <row r="13" ht="21.95" customHeight="1" spans="1:8">
      <c r="A13" s="4" t="s">
        <v>105</v>
      </c>
      <c r="B13" s="4"/>
      <c r="C13" s="4"/>
      <c r="D13" s="4"/>
      <c r="E13" s="4"/>
      <c r="F13" s="4"/>
      <c r="G13" s="5"/>
      <c r="H13" s="5"/>
    </row>
    <row r="14" ht="17.1" customHeight="1" spans="1:8">
      <c r="A14" s="6" t="s">
        <v>56</v>
      </c>
      <c r="B14" s="6" t="s">
        <v>57</v>
      </c>
      <c r="C14" s="6" t="s">
        <v>58</v>
      </c>
      <c r="D14" s="6" t="s">
        <v>59</v>
      </c>
      <c r="E14" s="6" t="s">
        <v>60</v>
      </c>
      <c r="F14" s="6" t="s">
        <v>61</v>
      </c>
      <c r="G14" s="6" t="s">
        <v>62</v>
      </c>
      <c r="H14" s="6" t="s">
        <v>63</v>
      </c>
    </row>
    <row r="15" ht="15" customHeight="1" spans="1:8">
      <c r="A15" s="7" t="s">
        <v>106</v>
      </c>
      <c r="B15" s="8" t="s">
        <v>107</v>
      </c>
      <c r="C15" s="7"/>
      <c r="D15" s="9"/>
      <c r="E15" s="9"/>
      <c r="F15" s="9"/>
      <c r="G15" s="10"/>
      <c r="H15" s="10"/>
    </row>
    <row r="16" ht="15" customHeight="1" spans="1:8">
      <c r="A16" s="7" t="s">
        <v>108</v>
      </c>
      <c r="B16" s="8" t="s">
        <v>109</v>
      </c>
      <c r="C16" s="7"/>
      <c r="D16" s="9"/>
      <c r="E16" s="9"/>
      <c r="F16" s="9"/>
      <c r="G16" s="10"/>
      <c r="H16" s="10"/>
    </row>
    <row r="17" ht="15" customHeight="1" spans="1:8">
      <c r="A17" s="7" t="s">
        <v>110</v>
      </c>
      <c r="B17" s="8" t="s">
        <v>111</v>
      </c>
      <c r="C17" s="7"/>
      <c r="D17" s="9"/>
      <c r="E17" s="9"/>
      <c r="F17" s="9"/>
      <c r="G17" s="10"/>
      <c r="H17" s="10"/>
    </row>
    <row r="18" ht="15" customHeight="1" spans="1:8">
      <c r="A18" s="7" t="s">
        <v>112</v>
      </c>
      <c r="B18" s="8" t="s">
        <v>113</v>
      </c>
      <c r="C18" s="7" t="s">
        <v>99</v>
      </c>
      <c r="D18" s="11">
        <v>1648</v>
      </c>
      <c r="E18" s="11">
        <v>12.67</v>
      </c>
      <c r="F18" s="11">
        <v>20880</v>
      </c>
      <c r="G18" s="12"/>
      <c r="H18" s="10">
        <f>ROUND(D18*G18,0)</f>
        <v>0</v>
      </c>
    </row>
    <row r="19" ht="15" customHeight="1" spans="1:8">
      <c r="A19" s="7" t="s">
        <v>120</v>
      </c>
      <c r="B19" s="8" t="s">
        <v>121</v>
      </c>
      <c r="C19" s="7"/>
      <c r="D19" s="9"/>
      <c r="E19" s="9"/>
      <c r="F19" s="9"/>
      <c r="G19" s="10"/>
      <c r="H19" s="10"/>
    </row>
    <row r="20" ht="15" customHeight="1" spans="1:8">
      <c r="A20" s="7" t="s">
        <v>122</v>
      </c>
      <c r="B20" s="8" t="s">
        <v>123</v>
      </c>
      <c r="C20" s="7"/>
      <c r="D20" s="9"/>
      <c r="E20" s="9"/>
      <c r="F20" s="9"/>
      <c r="G20" s="10"/>
      <c r="H20" s="10"/>
    </row>
    <row r="21" ht="15" customHeight="1" spans="1:8">
      <c r="A21" s="7" t="s">
        <v>124</v>
      </c>
      <c r="B21" s="8" t="s">
        <v>388</v>
      </c>
      <c r="C21" s="7" t="s">
        <v>94</v>
      </c>
      <c r="D21" s="11">
        <v>563</v>
      </c>
      <c r="E21" s="11">
        <v>2887.53</v>
      </c>
      <c r="F21" s="11">
        <v>1625679</v>
      </c>
      <c r="G21" s="12"/>
      <c r="H21" s="10">
        <f>ROUND(D21*G21,0)</f>
        <v>0</v>
      </c>
    </row>
    <row r="22" ht="15" customHeight="1" spans="1:8">
      <c r="A22" s="7" t="s">
        <v>128</v>
      </c>
      <c r="B22" s="8" t="s">
        <v>389</v>
      </c>
      <c r="C22" s="7" t="s">
        <v>94</v>
      </c>
      <c r="D22" s="11">
        <v>563</v>
      </c>
      <c r="E22" s="11">
        <v>261.08</v>
      </c>
      <c r="F22" s="11">
        <v>146988</v>
      </c>
      <c r="G22" s="12"/>
      <c r="H22" s="10">
        <f>ROUND(D22*G22,0)</f>
        <v>0</v>
      </c>
    </row>
    <row r="23" ht="15" customHeight="1" spans="1:8">
      <c r="A23" s="7" t="s">
        <v>205</v>
      </c>
      <c r="B23" s="8" t="s">
        <v>206</v>
      </c>
      <c r="C23" s="7"/>
      <c r="D23" s="9"/>
      <c r="E23" s="9"/>
      <c r="F23" s="9"/>
      <c r="G23" s="10"/>
      <c r="H23" s="10"/>
    </row>
    <row r="24" ht="15" customHeight="1" spans="1:8">
      <c r="A24" s="7" t="s">
        <v>207</v>
      </c>
      <c r="B24" s="8" t="s">
        <v>234</v>
      </c>
      <c r="C24" s="7"/>
      <c r="D24" s="9"/>
      <c r="E24" s="9"/>
      <c r="F24" s="9"/>
      <c r="G24" s="10"/>
      <c r="H24" s="10"/>
    </row>
    <row r="25" ht="15" customHeight="1" spans="1:8">
      <c r="A25" s="7" t="s">
        <v>209</v>
      </c>
      <c r="B25" s="8" t="s">
        <v>390</v>
      </c>
      <c r="C25" s="7" t="s">
        <v>140</v>
      </c>
      <c r="D25" s="11">
        <v>94777</v>
      </c>
      <c r="E25" s="11">
        <v>60.68</v>
      </c>
      <c r="F25" s="11">
        <v>5751068</v>
      </c>
      <c r="G25" s="12"/>
      <c r="H25" s="10">
        <f>ROUND(D25*G25,0)</f>
        <v>0</v>
      </c>
    </row>
    <row r="26" ht="15" customHeight="1" spans="1:8">
      <c r="A26" s="7" t="s">
        <v>391</v>
      </c>
      <c r="B26" s="8" t="s">
        <v>392</v>
      </c>
      <c r="C26" s="7" t="s">
        <v>140</v>
      </c>
      <c r="D26" s="11">
        <v>46085</v>
      </c>
      <c r="E26" s="11">
        <v>49</v>
      </c>
      <c r="F26" s="11">
        <v>2258165</v>
      </c>
      <c r="G26" s="12"/>
      <c r="H26" s="10">
        <f>ROUND(D26*G26,0)</f>
        <v>0</v>
      </c>
    </row>
    <row r="27" ht="15" customHeight="1" spans="1:8">
      <c r="A27" s="7" t="s">
        <v>130</v>
      </c>
      <c r="B27" s="8" t="s">
        <v>131</v>
      </c>
      <c r="C27" s="7"/>
      <c r="D27" s="9"/>
      <c r="E27" s="9"/>
      <c r="F27" s="9"/>
      <c r="G27" s="10"/>
      <c r="H27" s="10"/>
    </row>
    <row r="28" ht="15" customHeight="1" spans="1:8">
      <c r="A28" s="7" t="s">
        <v>132</v>
      </c>
      <c r="B28" s="8" t="s">
        <v>133</v>
      </c>
      <c r="C28" s="7"/>
      <c r="D28" s="9"/>
      <c r="E28" s="9"/>
      <c r="F28" s="9"/>
      <c r="G28" s="10"/>
      <c r="H28" s="10"/>
    </row>
    <row r="29" ht="15" customHeight="1" spans="1:8">
      <c r="A29" s="7" t="s">
        <v>134</v>
      </c>
      <c r="B29" s="8" t="s">
        <v>135</v>
      </c>
      <c r="C29" s="7"/>
      <c r="D29" s="9"/>
      <c r="E29" s="9"/>
      <c r="F29" s="9"/>
      <c r="G29" s="10"/>
      <c r="H29" s="10"/>
    </row>
    <row r="30" ht="15" customHeight="1" spans="1:8">
      <c r="A30" s="7" t="s">
        <v>211</v>
      </c>
      <c r="B30" s="8" t="s">
        <v>212</v>
      </c>
      <c r="C30" s="7"/>
      <c r="D30" s="9"/>
      <c r="E30" s="9"/>
      <c r="F30" s="9"/>
      <c r="G30" s="10"/>
      <c r="H30" s="10"/>
    </row>
    <row r="31" ht="15" customHeight="1" spans="1:8">
      <c r="A31" s="7" t="s">
        <v>213</v>
      </c>
      <c r="B31" s="8" t="s">
        <v>393</v>
      </c>
      <c r="C31" s="7" t="s">
        <v>140</v>
      </c>
      <c r="D31" s="11">
        <v>2565</v>
      </c>
      <c r="E31" s="11">
        <v>8.63</v>
      </c>
      <c r="F31" s="11">
        <v>22136</v>
      </c>
      <c r="G31" s="12"/>
      <c r="H31" s="10">
        <f>ROUND(D31*G31,0)</f>
        <v>0</v>
      </c>
    </row>
    <row r="32" ht="15" customHeight="1" spans="1:8">
      <c r="A32" s="7" t="s">
        <v>180</v>
      </c>
      <c r="B32" s="8" t="s">
        <v>181</v>
      </c>
      <c r="C32" s="7"/>
      <c r="D32" s="9"/>
      <c r="E32" s="9"/>
      <c r="F32" s="9"/>
      <c r="G32" s="10"/>
      <c r="H32" s="10"/>
    </row>
    <row r="33" ht="15" customHeight="1" spans="1:8">
      <c r="A33" s="7" t="s">
        <v>182</v>
      </c>
      <c r="B33" s="8" t="s">
        <v>183</v>
      </c>
      <c r="C33" s="7"/>
      <c r="D33" s="9"/>
      <c r="E33" s="9"/>
      <c r="F33" s="9"/>
      <c r="G33" s="10"/>
      <c r="H33" s="10"/>
    </row>
    <row r="34" ht="15" customHeight="1" spans="1:8">
      <c r="A34" s="7" t="s">
        <v>184</v>
      </c>
      <c r="B34" s="8" t="s">
        <v>185</v>
      </c>
      <c r="C34" s="7"/>
      <c r="D34" s="9"/>
      <c r="E34" s="9"/>
      <c r="F34" s="9"/>
      <c r="G34" s="10"/>
      <c r="H34" s="10"/>
    </row>
    <row r="35" ht="15" customHeight="1" spans="1:8">
      <c r="A35" s="7" t="s">
        <v>186</v>
      </c>
      <c r="B35" s="8" t="s">
        <v>187</v>
      </c>
      <c r="C35" s="7" t="s">
        <v>140</v>
      </c>
      <c r="D35" s="11">
        <v>15495</v>
      </c>
      <c r="E35" s="11">
        <v>1.99</v>
      </c>
      <c r="F35" s="11">
        <v>30835</v>
      </c>
      <c r="G35" s="12"/>
      <c r="H35" s="10">
        <f>ROUND(D35*G35,0)</f>
        <v>0</v>
      </c>
    </row>
    <row r="36" ht="15" customHeight="1" spans="1:8">
      <c r="A36" s="7" t="s">
        <v>215</v>
      </c>
      <c r="B36" s="8" t="s">
        <v>216</v>
      </c>
      <c r="C36" s="7"/>
      <c r="D36" s="9"/>
      <c r="E36" s="9"/>
      <c r="F36" s="9"/>
      <c r="G36" s="10"/>
      <c r="H36" s="10"/>
    </row>
    <row r="37" ht="15" customHeight="1" spans="1:8">
      <c r="A37" s="7" t="s">
        <v>217</v>
      </c>
      <c r="B37" s="8" t="s">
        <v>218</v>
      </c>
      <c r="C37" s="7" t="s">
        <v>140</v>
      </c>
      <c r="D37" s="11">
        <v>94777</v>
      </c>
      <c r="E37" s="11">
        <v>6.03</v>
      </c>
      <c r="F37" s="11">
        <v>571505</v>
      </c>
      <c r="G37" s="12"/>
      <c r="H37" s="10">
        <f>ROUND(D37*G37,0)</f>
        <v>0</v>
      </c>
    </row>
    <row r="38" ht="15" customHeight="1" spans="1:8">
      <c r="A38" s="7" t="s">
        <v>190</v>
      </c>
      <c r="B38" s="7"/>
      <c r="C38" s="7"/>
      <c r="D38" s="7"/>
      <c r="E38" s="7"/>
      <c r="F38" s="10">
        <f>SUM(F15:F37)</f>
        <v>10427256</v>
      </c>
      <c r="G38" s="14" t="s">
        <v>82</v>
      </c>
      <c r="H38" s="10">
        <f>SUM(H15:H37)</f>
        <v>0</v>
      </c>
    </row>
    <row r="39" ht="21.95" customHeight="1" spans="1:8">
      <c r="A39" s="4" t="s">
        <v>191</v>
      </c>
      <c r="B39" s="4"/>
      <c r="C39" s="4"/>
      <c r="D39" s="4"/>
      <c r="E39" s="4"/>
      <c r="F39" s="4"/>
      <c r="G39" s="5"/>
      <c r="H39" s="5"/>
    </row>
    <row r="40" ht="17.1" customHeight="1" spans="1:8">
      <c r="A40" s="6" t="s">
        <v>56</v>
      </c>
      <c r="B40" s="6" t="s">
        <v>57</v>
      </c>
      <c r="C40" s="6" t="s">
        <v>58</v>
      </c>
      <c r="D40" s="6" t="s">
        <v>59</v>
      </c>
      <c r="E40" s="6" t="s">
        <v>60</v>
      </c>
      <c r="F40" s="6" t="s">
        <v>61</v>
      </c>
      <c r="G40" s="6" t="s">
        <v>62</v>
      </c>
      <c r="H40" s="6" t="s">
        <v>63</v>
      </c>
    </row>
    <row r="41" ht="15" customHeight="1" spans="1:8">
      <c r="A41" s="7" t="s">
        <v>192</v>
      </c>
      <c r="B41" s="8" t="s">
        <v>193</v>
      </c>
      <c r="C41" s="7"/>
      <c r="D41" s="9"/>
      <c r="E41" s="9"/>
      <c r="F41" s="9"/>
      <c r="G41" s="10"/>
      <c r="H41" s="10"/>
    </row>
    <row r="42" ht="15" customHeight="1" spans="1:8">
      <c r="A42" s="7" t="s">
        <v>219</v>
      </c>
      <c r="B42" s="8" t="s">
        <v>220</v>
      </c>
      <c r="C42" s="7"/>
      <c r="D42" s="9"/>
      <c r="E42" s="9"/>
      <c r="F42" s="9"/>
      <c r="G42" s="10"/>
      <c r="H42" s="10"/>
    </row>
    <row r="43" ht="15" customHeight="1" spans="1:8">
      <c r="A43" s="7" t="s">
        <v>221</v>
      </c>
      <c r="B43" s="8" t="s">
        <v>222</v>
      </c>
      <c r="C43" s="7" t="s">
        <v>140</v>
      </c>
      <c r="D43" s="11">
        <v>9439</v>
      </c>
      <c r="E43" s="11">
        <v>19.34</v>
      </c>
      <c r="F43" s="11">
        <v>182550</v>
      </c>
      <c r="G43" s="12"/>
      <c r="H43" s="10">
        <f>ROUND(D43*G43,0)</f>
        <v>0</v>
      </c>
    </row>
    <row r="44" ht="15" customHeight="1" spans="1:8">
      <c r="A44" s="7" t="s">
        <v>194</v>
      </c>
      <c r="B44" s="8" t="s">
        <v>195</v>
      </c>
      <c r="C44" s="7"/>
      <c r="D44" s="9"/>
      <c r="E44" s="9"/>
      <c r="F44" s="9"/>
      <c r="G44" s="10"/>
      <c r="H44" s="10"/>
    </row>
    <row r="45" ht="15" customHeight="1" spans="1:8">
      <c r="A45" s="7" t="s">
        <v>196</v>
      </c>
      <c r="B45" s="8" t="s">
        <v>197</v>
      </c>
      <c r="C45" s="7"/>
      <c r="D45" s="9"/>
      <c r="E45" s="9"/>
      <c r="F45" s="9"/>
      <c r="G45" s="10"/>
      <c r="H45" s="10"/>
    </row>
    <row r="46" ht="15" customHeight="1" spans="1:8">
      <c r="A46" s="7" t="s">
        <v>384</v>
      </c>
      <c r="B46" s="8" t="s">
        <v>394</v>
      </c>
      <c r="C46" s="7" t="s">
        <v>140</v>
      </c>
      <c r="D46" s="11">
        <v>8746</v>
      </c>
      <c r="E46" s="11">
        <v>49.53</v>
      </c>
      <c r="F46" s="11">
        <v>433189</v>
      </c>
      <c r="G46" s="12"/>
      <c r="H46" s="10">
        <f>ROUND(D46*G46,0)</f>
        <v>0</v>
      </c>
    </row>
    <row r="47" ht="15" customHeight="1" spans="1:8">
      <c r="A47" s="7" t="s">
        <v>198</v>
      </c>
      <c r="B47" s="8" t="s">
        <v>199</v>
      </c>
      <c r="C47" s="7" t="s">
        <v>140</v>
      </c>
      <c r="D47" s="11">
        <v>142</v>
      </c>
      <c r="E47" s="11">
        <v>131.5</v>
      </c>
      <c r="F47" s="11">
        <v>18673</v>
      </c>
      <c r="G47" s="12"/>
      <c r="H47" s="10">
        <f>ROUND(D47*G47,0)</f>
        <v>0</v>
      </c>
    </row>
    <row r="48" ht="15" customHeight="1" spans="1:8">
      <c r="A48" s="7" t="s">
        <v>223</v>
      </c>
      <c r="B48" s="8" t="s">
        <v>224</v>
      </c>
      <c r="C48" s="7" t="s">
        <v>140</v>
      </c>
      <c r="D48" s="11">
        <v>547</v>
      </c>
      <c r="E48" s="11">
        <v>52.48</v>
      </c>
      <c r="F48" s="11">
        <v>28707</v>
      </c>
      <c r="G48" s="12"/>
      <c r="H48" s="10">
        <f>ROUND(D48*G48,0)</f>
        <v>0</v>
      </c>
    </row>
    <row r="49" ht="15" customHeight="1" spans="1:8">
      <c r="A49" s="7" t="s">
        <v>225</v>
      </c>
      <c r="B49" s="8" t="s">
        <v>226</v>
      </c>
      <c r="C49" s="7"/>
      <c r="D49" s="9"/>
      <c r="E49" s="9"/>
      <c r="F49" s="9"/>
      <c r="G49" s="10"/>
      <c r="H49" s="10"/>
    </row>
    <row r="50" ht="15" customHeight="1" spans="1:8">
      <c r="A50" s="7" t="s">
        <v>227</v>
      </c>
      <c r="B50" s="8" t="s">
        <v>228</v>
      </c>
      <c r="C50" s="7" t="s">
        <v>229</v>
      </c>
      <c r="D50" s="11">
        <v>2554</v>
      </c>
      <c r="E50" s="11">
        <v>1.06</v>
      </c>
      <c r="F50" s="11">
        <v>2707</v>
      </c>
      <c r="G50" s="12"/>
      <c r="H50" s="10">
        <f>ROUND(D50*G50,0)</f>
        <v>0</v>
      </c>
    </row>
    <row r="51" ht="15" customHeight="1" spans="1:8">
      <c r="A51" s="7" t="s">
        <v>200</v>
      </c>
      <c r="B51" s="7"/>
      <c r="C51" s="7"/>
      <c r="D51" s="7"/>
      <c r="E51" s="7"/>
      <c r="F51" s="10">
        <f>SUM(F41:F50)</f>
        <v>665826</v>
      </c>
      <c r="G51" s="14" t="s">
        <v>82</v>
      </c>
      <c r="H51" s="10">
        <f>SUM(H41:H50)</f>
        <v>0</v>
      </c>
    </row>
  </sheetData>
  <sheetProtection password="8600" sheet="1" formatColumns="0" formatRows="0" objects="1"/>
  <mergeCells count="7">
    <mergeCell ref="A1:H1"/>
    <mergeCell ref="A2:H2"/>
    <mergeCell ref="A12:E12"/>
    <mergeCell ref="A13:H13"/>
    <mergeCell ref="A38:E38"/>
    <mergeCell ref="A39:H39"/>
    <mergeCell ref="A51:E51"/>
  </mergeCells>
  <conditionalFormatting sqref="I8">
    <cfRule type="expression" dxfId="0" priority="4">
      <formula>G8&gt;E8</formula>
    </cfRule>
  </conditionalFormatting>
  <conditionalFormatting sqref="I11">
    <cfRule type="expression" dxfId="0" priority="3">
      <formula>G11&gt;E11</formula>
    </cfRule>
  </conditionalFormatting>
  <conditionalFormatting sqref="I18:I37">
    <cfRule type="expression" dxfId="0" priority="2">
      <formula>G18&gt;E18</formula>
    </cfRule>
  </conditionalFormatting>
  <conditionalFormatting sqref="I43:I50">
    <cfRule type="expression" dxfId="0" priority="1">
      <formula>G43&gt;E43</formula>
    </cfRule>
  </conditionalFormatting>
  <pageMargins left="0.393055555555556" right="0.393055555555556" top="0.393055555555556" bottom="0.393055555555556" header="0" footer="0"/>
  <pageSetup paperSize="9" scale="63" fitToHeight="0" orientation="portrait" horizontalDpi="300" verticalDpi="300"/>
  <headerFooter alignWithMargins="0" scaleWithDoc="0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3"/>
  <sheetViews>
    <sheetView workbookViewId="0">
      <selection activeCell="I26" sqref="I26"/>
    </sheetView>
  </sheetViews>
  <sheetFormatPr defaultColWidth="9.14285714285714" defaultRowHeight="12.75" outlineLevelCol="6"/>
  <cols>
    <col min="1" max="1" width="6.71428571428571" style="1" customWidth="1"/>
    <col min="2" max="2" width="8.42857142857143" style="1" customWidth="1"/>
    <col min="3" max="3" width="16.8571428571429" style="1" customWidth="1"/>
    <col min="4" max="4" width="11.7142857142857" style="1" customWidth="1"/>
    <col min="5" max="5" width="25.7142857142857" style="1" customWidth="1"/>
    <col min="6" max="6" width="17.5714285714286" style="1" customWidth="1"/>
    <col min="7" max="7" width="14.4285714285714" style="1" customWidth="1"/>
    <col min="8" max="16384" width="9.14285714285714" style="1"/>
  </cols>
  <sheetData>
    <row r="1" ht="27" customHeight="1" spans="1:7">
      <c r="A1" s="15" t="s">
        <v>395</v>
      </c>
      <c r="B1" s="15"/>
      <c r="C1" s="15"/>
      <c r="D1" s="15"/>
      <c r="E1" s="15"/>
      <c r="F1" s="15"/>
      <c r="G1" s="16"/>
    </row>
    <row r="2" ht="30" customHeight="1" spans="1:7">
      <c r="A2" s="17" t="s">
        <v>281</v>
      </c>
      <c r="B2" s="17"/>
      <c r="C2" s="17"/>
      <c r="D2" s="18" t="s">
        <v>52</v>
      </c>
      <c r="E2" s="17" t="s">
        <v>396</v>
      </c>
      <c r="F2" s="17"/>
      <c r="G2" s="16"/>
    </row>
    <row r="3" ht="3.95" customHeight="1" spans="1:7">
      <c r="A3" s="16"/>
      <c r="B3" s="16"/>
      <c r="C3" s="16"/>
      <c r="D3" s="16"/>
      <c r="E3" s="16"/>
      <c r="F3" s="16"/>
      <c r="G3" s="16"/>
    </row>
    <row r="4" ht="24.95" customHeight="1" spans="1:7">
      <c r="A4" s="6" t="s">
        <v>2</v>
      </c>
      <c r="B4" s="6" t="s">
        <v>23</v>
      </c>
      <c r="C4" s="6" t="s">
        <v>24</v>
      </c>
      <c r="D4" s="6"/>
      <c r="E4" s="6"/>
      <c r="F4" s="6" t="s">
        <v>25</v>
      </c>
      <c r="G4" s="6" t="s">
        <v>26</v>
      </c>
    </row>
    <row r="5" ht="15" customHeight="1" spans="1:7">
      <c r="A5" s="7" t="s">
        <v>27</v>
      </c>
      <c r="B5" s="7" t="s">
        <v>28</v>
      </c>
      <c r="C5" s="7" t="s">
        <v>29</v>
      </c>
      <c r="D5" s="7"/>
      <c r="E5" s="7"/>
      <c r="F5" s="11">
        <v>28687</v>
      </c>
      <c r="G5" s="19">
        <f>'09三明建泰高速路面修复养护工程'!H12</f>
        <v>16199</v>
      </c>
    </row>
    <row r="6" ht="15" customHeight="1" spans="1:7">
      <c r="A6" s="7" t="s">
        <v>30</v>
      </c>
      <c r="B6" s="7" t="s">
        <v>34</v>
      </c>
      <c r="C6" s="7" t="s">
        <v>35</v>
      </c>
      <c r="D6" s="7"/>
      <c r="E6" s="7"/>
      <c r="F6" s="11">
        <v>939455</v>
      </c>
      <c r="G6" s="19">
        <f>'09三明建泰高速路面修复养护工程'!H57</f>
        <v>0</v>
      </c>
    </row>
    <row r="7" ht="15" customHeight="1" spans="1:7">
      <c r="A7" s="7" t="s">
        <v>33</v>
      </c>
      <c r="B7" s="7" t="s">
        <v>37</v>
      </c>
      <c r="C7" s="7" t="s">
        <v>38</v>
      </c>
      <c r="D7" s="7"/>
      <c r="E7" s="7"/>
      <c r="F7" s="11">
        <v>98791</v>
      </c>
      <c r="G7" s="19">
        <f>'09三明建泰高速路面修复养护工程'!H74</f>
        <v>0</v>
      </c>
    </row>
    <row r="8" ht="15" customHeight="1" spans="1:7">
      <c r="A8" s="7" t="s">
        <v>36</v>
      </c>
      <c r="B8" s="7" t="s">
        <v>40</v>
      </c>
      <c r="C8" s="7"/>
      <c r="D8" s="7"/>
      <c r="E8" s="7"/>
      <c r="F8" s="11">
        <v>1066933</v>
      </c>
      <c r="G8" s="19">
        <f>SUM(G5:G7)</f>
        <v>16199</v>
      </c>
    </row>
    <row r="9" ht="15" customHeight="1" spans="1:7">
      <c r="A9" s="7" t="s">
        <v>39</v>
      </c>
      <c r="B9" s="7" t="s">
        <v>42</v>
      </c>
      <c r="C9" s="7"/>
      <c r="D9" s="7"/>
      <c r="E9" s="7"/>
      <c r="F9" s="9"/>
      <c r="G9" s="19"/>
    </row>
    <row r="10" ht="15" customHeight="1" spans="1:7">
      <c r="A10" s="7" t="s">
        <v>41</v>
      </c>
      <c r="B10" s="7" t="s">
        <v>44</v>
      </c>
      <c r="C10" s="7"/>
      <c r="D10" s="7"/>
      <c r="E10" s="7"/>
      <c r="F10" s="11">
        <v>1066933</v>
      </c>
      <c r="G10" s="19">
        <f>SUM(G8:G9)</f>
        <v>16199</v>
      </c>
    </row>
    <row r="11" ht="15" customHeight="1" spans="1:7">
      <c r="A11" s="7" t="s">
        <v>43</v>
      </c>
      <c r="B11" s="7" t="s">
        <v>46</v>
      </c>
      <c r="C11" s="7"/>
      <c r="D11" s="7"/>
      <c r="E11" s="7"/>
      <c r="F11" s="9"/>
      <c r="G11" s="19"/>
    </row>
    <row r="12" ht="15" customHeight="1" spans="1:7">
      <c r="A12" s="7" t="s">
        <v>45</v>
      </c>
      <c r="B12" s="7" t="s">
        <v>48</v>
      </c>
      <c r="C12" s="7"/>
      <c r="D12" s="7"/>
      <c r="E12" s="7"/>
      <c r="F12" s="11">
        <v>32008</v>
      </c>
      <c r="G12" s="19">
        <f>F12</f>
        <v>32008</v>
      </c>
    </row>
    <row r="13" ht="15" customHeight="1" spans="1:7">
      <c r="A13" s="7" t="s">
        <v>47</v>
      </c>
      <c r="B13" s="7" t="s">
        <v>50</v>
      </c>
      <c r="C13" s="7"/>
      <c r="D13" s="7"/>
      <c r="E13" s="7"/>
      <c r="F13" s="11">
        <v>1098941</v>
      </c>
      <c r="G13" s="19">
        <f>SUM(G10:G12)</f>
        <v>48207</v>
      </c>
    </row>
  </sheetData>
  <sheetProtection password="8600" sheet="1" formatColumns="0" formatRows="0" objects="1"/>
  <mergeCells count="13">
    <mergeCell ref="A1:F1"/>
    <mergeCell ref="A2:C2"/>
    <mergeCell ref="E2:F2"/>
    <mergeCell ref="C4:E4"/>
    <mergeCell ref="C5:E5"/>
    <mergeCell ref="C6:E6"/>
    <mergeCell ref="C7:E7"/>
    <mergeCell ref="B8:E8"/>
    <mergeCell ref="B9:E9"/>
    <mergeCell ref="B10:E10"/>
    <mergeCell ref="B11:E11"/>
    <mergeCell ref="B12:E12"/>
    <mergeCell ref="B13:E13"/>
  </mergeCells>
  <pageMargins left="0.196527777777778" right="0.196527777777778" top="0.196527777777778" bottom="0.196527777777778" header="0" footer="0"/>
  <pageSetup paperSize="9" fitToHeight="0" orientation="portrait" horizontalDpi="300" verticalDpi="300"/>
  <headerFooter alignWithMargins="0" scaleWithDoc="0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74"/>
  <sheetViews>
    <sheetView topLeftCell="A43" workbookViewId="0">
      <selection activeCell="I8" sqref="I8"/>
    </sheetView>
  </sheetViews>
  <sheetFormatPr defaultColWidth="9.14285714285714" defaultRowHeight="12.75" outlineLevelCol="7"/>
  <cols>
    <col min="1" max="1" width="12" style="1" customWidth="1"/>
    <col min="2" max="2" width="35.7142857142857" style="1" customWidth="1"/>
    <col min="3" max="3" width="6.71428571428571" style="1" customWidth="1"/>
    <col min="4" max="4" width="10.1428571428571" style="1" customWidth="1"/>
    <col min="5" max="8" width="18.1428571428571" style="1" customWidth="1"/>
    <col min="9" max="16384" width="9.14285714285714" style="1"/>
  </cols>
  <sheetData>
    <row r="1" ht="33" customHeight="1" spans="1:8">
      <c r="A1" s="2" t="s">
        <v>397</v>
      </c>
      <c r="B1" s="2"/>
      <c r="C1" s="2"/>
      <c r="D1" s="2"/>
      <c r="E1" s="2"/>
      <c r="F1" s="2"/>
      <c r="G1" s="2"/>
      <c r="H1" s="2"/>
    </row>
    <row r="2" ht="21.95" customHeight="1" spans="1:8">
      <c r="A2" s="4" t="s">
        <v>55</v>
      </c>
      <c r="B2" s="4"/>
      <c r="C2" s="4"/>
      <c r="D2" s="4"/>
      <c r="E2" s="4"/>
      <c r="F2" s="4"/>
      <c r="G2" s="5"/>
      <c r="H2" s="5"/>
    </row>
    <row r="3" ht="17.1" customHeight="1" spans="1:8">
      <c r="A3" s="6" t="s">
        <v>56</v>
      </c>
      <c r="B3" s="6" t="s">
        <v>57</v>
      </c>
      <c r="C3" s="6" t="s">
        <v>58</v>
      </c>
      <c r="D3" s="6" t="s">
        <v>59</v>
      </c>
      <c r="E3" s="6" t="s">
        <v>60</v>
      </c>
      <c r="F3" s="6" t="s">
        <v>61</v>
      </c>
      <c r="G3" s="6" t="s">
        <v>62</v>
      </c>
      <c r="H3" s="6" t="s">
        <v>63</v>
      </c>
    </row>
    <row r="4" ht="15" customHeight="1" spans="1:8">
      <c r="A4" s="7" t="s">
        <v>64</v>
      </c>
      <c r="B4" s="8" t="s">
        <v>65</v>
      </c>
      <c r="C4" s="7"/>
      <c r="D4" s="9"/>
      <c r="E4" s="9"/>
      <c r="F4" s="9"/>
      <c r="G4" s="10"/>
      <c r="H4" s="10"/>
    </row>
    <row r="5" ht="15" customHeight="1" spans="1:8">
      <c r="A5" s="7" t="s">
        <v>66</v>
      </c>
      <c r="B5" s="8" t="s">
        <v>67</v>
      </c>
      <c r="C5" s="7" t="s">
        <v>68</v>
      </c>
      <c r="D5" s="11">
        <v>1</v>
      </c>
      <c r="E5" s="11">
        <v>455</v>
      </c>
      <c r="F5" s="11">
        <v>455</v>
      </c>
      <c r="G5" s="10">
        <f>E5</f>
        <v>455</v>
      </c>
      <c r="H5" s="10">
        <f>ROUND(D5*G5,0)</f>
        <v>455</v>
      </c>
    </row>
    <row r="6" ht="15" customHeight="1" spans="1:8">
      <c r="A6" s="7" t="s">
        <v>69</v>
      </c>
      <c r="B6" s="8" t="s">
        <v>70</v>
      </c>
      <c r="C6" s="7" t="s">
        <v>68</v>
      </c>
      <c r="D6" s="11">
        <v>1</v>
      </c>
      <c r="E6" s="11">
        <v>1574</v>
      </c>
      <c r="F6" s="11">
        <v>1574</v>
      </c>
      <c r="G6" s="10">
        <f>ROUND((H57+H74)*0.0015,0)</f>
        <v>0</v>
      </c>
      <c r="H6" s="10">
        <f>ROUND(D6*G6,0)</f>
        <v>0</v>
      </c>
    </row>
    <row r="7" ht="15" customHeight="1" spans="1:8">
      <c r="A7" s="7" t="s">
        <v>71</v>
      </c>
      <c r="B7" s="8" t="s">
        <v>72</v>
      </c>
      <c r="C7" s="7"/>
      <c r="D7" s="9"/>
      <c r="E7" s="9"/>
      <c r="F7" s="9"/>
      <c r="G7" s="10"/>
      <c r="H7" s="10"/>
    </row>
    <row r="8" ht="15" customHeight="1" spans="1:8">
      <c r="A8" s="7" t="s">
        <v>73</v>
      </c>
      <c r="B8" s="8" t="s">
        <v>74</v>
      </c>
      <c r="C8" s="7" t="s">
        <v>68</v>
      </c>
      <c r="D8" s="11">
        <v>1</v>
      </c>
      <c r="E8" s="11">
        <v>1818</v>
      </c>
      <c r="F8" s="11">
        <v>1818</v>
      </c>
      <c r="G8" s="12"/>
      <c r="H8" s="10">
        <f>ROUND(D8*G8,0)</f>
        <v>0</v>
      </c>
    </row>
    <row r="9" ht="15" customHeight="1" spans="1:8">
      <c r="A9" s="7" t="s">
        <v>75</v>
      </c>
      <c r="B9" s="8" t="s">
        <v>76</v>
      </c>
      <c r="C9" s="7" t="s">
        <v>68</v>
      </c>
      <c r="D9" s="11">
        <v>1</v>
      </c>
      <c r="E9" s="11">
        <v>15744</v>
      </c>
      <c r="F9" s="11">
        <v>15744</v>
      </c>
      <c r="G9" s="10">
        <f>E9</f>
        <v>15744</v>
      </c>
      <c r="H9" s="10">
        <f>ROUND(D9*G9,0)</f>
        <v>15744</v>
      </c>
    </row>
    <row r="10" ht="15" customHeight="1" spans="1:8">
      <c r="A10" s="7" t="s">
        <v>77</v>
      </c>
      <c r="B10" s="8" t="s">
        <v>78</v>
      </c>
      <c r="C10" s="7"/>
      <c r="D10" s="9"/>
      <c r="E10" s="9"/>
      <c r="F10" s="9"/>
      <c r="G10" s="10"/>
      <c r="H10" s="10"/>
    </row>
    <row r="11" ht="15" customHeight="1" spans="1:8">
      <c r="A11" s="7" t="s">
        <v>79</v>
      </c>
      <c r="B11" s="8" t="s">
        <v>78</v>
      </c>
      <c r="C11" s="7" t="s">
        <v>80</v>
      </c>
      <c r="D11" s="11">
        <v>12</v>
      </c>
      <c r="E11" s="11">
        <v>758</v>
      </c>
      <c r="F11" s="11">
        <v>9096</v>
      </c>
      <c r="G11" s="12"/>
      <c r="H11" s="10">
        <f>ROUND(D11*G11,0)</f>
        <v>0</v>
      </c>
    </row>
    <row r="12" ht="15" customHeight="1" spans="1:8">
      <c r="A12" s="7" t="s">
        <v>81</v>
      </c>
      <c r="B12" s="7"/>
      <c r="C12" s="7"/>
      <c r="D12" s="7"/>
      <c r="E12" s="7"/>
      <c r="F12" s="10">
        <f>SUM(F4:F11)</f>
        <v>28687</v>
      </c>
      <c r="G12" s="14" t="s">
        <v>82</v>
      </c>
      <c r="H12" s="10">
        <f>SUM(H4:H11)</f>
        <v>16199</v>
      </c>
    </row>
    <row r="13" ht="21.95" customHeight="1" spans="1:8">
      <c r="A13" s="4" t="s">
        <v>105</v>
      </c>
      <c r="B13" s="4"/>
      <c r="C13" s="4"/>
      <c r="D13" s="4"/>
      <c r="E13" s="4"/>
      <c r="F13" s="4"/>
      <c r="G13" s="5"/>
      <c r="H13" s="5"/>
    </row>
    <row r="14" ht="17.1" customHeight="1" spans="1:8">
      <c r="A14" s="6" t="s">
        <v>56</v>
      </c>
      <c r="B14" s="6" t="s">
        <v>57</v>
      </c>
      <c r="C14" s="6" t="s">
        <v>58</v>
      </c>
      <c r="D14" s="6" t="s">
        <v>59</v>
      </c>
      <c r="E14" s="6" t="s">
        <v>60</v>
      </c>
      <c r="F14" s="6" t="s">
        <v>61</v>
      </c>
      <c r="G14" s="6" t="s">
        <v>62</v>
      </c>
      <c r="H14" s="6" t="s">
        <v>63</v>
      </c>
    </row>
    <row r="15" ht="15" customHeight="1" spans="1:8">
      <c r="A15" s="7" t="s">
        <v>106</v>
      </c>
      <c r="B15" s="8" t="s">
        <v>107</v>
      </c>
      <c r="C15" s="7"/>
      <c r="D15" s="9"/>
      <c r="E15" s="9"/>
      <c r="F15" s="9"/>
      <c r="G15" s="10"/>
      <c r="H15" s="10"/>
    </row>
    <row r="16" ht="15" customHeight="1" spans="1:8">
      <c r="A16" s="7" t="s">
        <v>108</v>
      </c>
      <c r="B16" s="8" t="s">
        <v>109</v>
      </c>
      <c r="C16" s="7"/>
      <c r="D16" s="9"/>
      <c r="E16" s="9"/>
      <c r="F16" s="9"/>
      <c r="G16" s="10"/>
      <c r="H16" s="10"/>
    </row>
    <row r="17" ht="15" customHeight="1" spans="1:8">
      <c r="A17" s="7" t="s">
        <v>110</v>
      </c>
      <c r="B17" s="8" t="s">
        <v>111</v>
      </c>
      <c r="C17" s="7"/>
      <c r="D17" s="9"/>
      <c r="E17" s="9"/>
      <c r="F17" s="9"/>
      <c r="G17" s="10"/>
      <c r="H17" s="10"/>
    </row>
    <row r="18" ht="15" customHeight="1" spans="1:8">
      <c r="A18" s="7" t="s">
        <v>112</v>
      </c>
      <c r="B18" s="8" t="s">
        <v>113</v>
      </c>
      <c r="C18" s="7" t="s">
        <v>99</v>
      </c>
      <c r="D18" s="11">
        <v>3</v>
      </c>
      <c r="E18" s="11">
        <v>12.67</v>
      </c>
      <c r="F18" s="11">
        <v>38</v>
      </c>
      <c r="G18" s="12"/>
      <c r="H18" s="10">
        <f>ROUND(D18*G18,0)</f>
        <v>0</v>
      </c>
    </row>
    <row r="19" ht="15" customHeight="1" spans="1:8">
      <c r="A19" s="7" t="s">
        <v>116</v>
      </c>
      <c r="B19" s="8" t="s">
        <v>117</v>
      </c>
      <c r="C19" s="7"/>
      <c r="D19" s="9"/>
      <c r="E19" s="9"/>
      <c r="F19" s="9"/>
      <c r="G19" s="10"/>
      <c r="H19" s="10"/>
    </row>
    <row r="20" ht="15" customHeight="1" spans="1:8">
      <c r="A20" s="7" t="s">
        <v>118</v>
      </c>
      <c r="B20" s="8" t="s">
        <v>119</v>
      </c>
      <c r="C20" s="7" t="s">
        <v>99</v>
      </c>
      <c r="D20" s="11">
        <v>3</v>
      </c>
      <c r="E20" s="11">
        <v>11.67</v>
      </c>
      <c r="F20" s="11">
        <v>35</v>
      </c>
      <c r="G20" s="12"/>
      <c r="H20" s="10">
        <f>ROUND(D20*G20,0)</f>
        <v>0</v>
      </c>
    </row>
    <row r="21" ht="15" customHeight="1" spans="1:8">
      <c r="A21" s="7" t="s">
        <v>120</v>
      </c>
      <c r="B21" s="8" t="s">
        <v>121</v>
      </c>
      <c r="C21" s="7"/>
      <c r="D21" s="9"/>
      <c r="E21" s="9"/>
      <c r="F21" s="9"/>
      <c r="G21" s="10"/>
      <c r="H21" s="10"/>
    </row>
    <row r="22" ht="15" customHeight="1" spans="1:8">
      <c r="A22" s="7" t="s">
        <v>122</v>
      </c>
      <c r="B22" s="8" t="s">
        <v>123</v>
      </c>
      <c r="C22" s="7"/>
      <c r="D22" s="9"/>
      <c r="E22" s="9"/>
      <c r="F22" s="9"/>
      <c r="G22" s="10"/>
      <c r="H22" s="10"/>
    </row>
    <row r="23" ht="15" customHeight="1" spans="1:8">
      <c r="A23" s="7" t="s">
        <v>124</v>
      </c>
      <c r="B23" s="8" t="s">
        <v>398</v>
      </c>
      <c r="C23" s="7" t="s">
        <v>94</v>
      </c>
      <c r="D23" s="11">
        <v>2</v>
      </c>
      <c r="E23" s="11">
        <v>3207.5</v>
      </c>
      <c r="F23" s="11">
        <v>6415</v>
      </c>
      <c r="G23" s="12"/>
      <c r="H23" s="10">
        <f>ROUND(D23*G23,0)</f>
        <v>0</v>
      </c>
    </row>
    <row r="24" ht="15" customHeight="1" spans="1:8">
      <c r="A24" s="7" t="s">
        <v>128</v>
      </c>
      <c r="B24" s="8" t="s">
        <v>129</v>
      </c>
      <c r="C24" s="7" t="s">
        <v>94</v>
      </c>
      <c r="D24" s="11">
        <v>1.52</v>
      </c>
      <c r="E24" s="11">
        <v>328.95</v>
      </c>
      <c r="F24" s="11">
        <v>500</v>
      </c>
      <c r="G24" s="12"/>
      <c r="H24" s="10">
        <f>ROUND(D24*G24,0)</f>
        <v>0</v>
      </c>
    </row>
    <row r="25" ht="15" customHeight="1" spans="1:8">
      <c r="A25" s="7" t="s">
        <v>130</v>
      </c>
      <c r="B25" s="8" t="s">
        <v>131</v>
      </c>
      <c r="C25" s="7"/>
      <c r="D25" s="9"/>
      <c r="E25" s="9"/>
      <c r="F25" s="9"/>
      <c r="G25" s="10"/>
      <c r="H25" s="10"/>
    </row>
    <row r="26" ht="15" customHeight="1" spans="1:8">
      <c r="A26" s="7" t="s">
        <v>132</v>
      </c>
      <c r="B26" s="8" t="s">
        <v>133</v>
      </c>
      <c r="C26" s="7"/>
      <c r="D26" s="9"/>
      <c r="E26" s="9"/>
      <c r="F26" s="9"/>
      <c r="G26" s="10"/>
      <c r="H26" s="10"/>
    </row>
    <row r="27" ht="15" customHeight="1" spans="1:8">
      <c r="A27" s="7" t="s">
        <v>134</v>
      </c>
      <c r="B27" s="8" t="s">
        <v>135</v>
      </c>
      <c r="C27" s="7"/>
      <c r="D27" s="9"/>
      <c r="E27" s="9"/>
      <c r="F27" s="9"/>
      <c r="G27" s="10"/>
      <c r="H27" s="10"/>
    </row>
    <row r="28" ht="15" customHeight="1" spans="1:8">
      <c r="A28" s="7" t="s">
        <v>136</v>
      </c>
      <c r="B28" s="8" t="s">
        <v>137</v>
      </c>
      <c r="C28" s="7"/>
      <c r="D28" s="9"/>
      <c r="E28" s="9"/>
      <c r="F28" s="9"/>
      <c r="G28" s="10"/>
      <c r="H28" s="10"/>
    </row>
    <row r="29" ht="15" customHeight="1" spans="1:8">
      <c r="A29" s="7" t="s">
        <v>138</v>
      </c>
      <c r="B29" s="8" t="s">
        <v>139</v>
      </c>
      <c r="C29" s="7" t="s">
        <v>140</v>
      </c>
      <c r="D29" s="11">
        <v>225</v>
      </c>
      <c r="E29" s="11">
        <v>14.71</v>
      </c>
      <c r="F29" s="11">
        <v>3310</v>
      </c>
      <c r="G29" s="12"/>
      <c r="H29" s="10">
        <f>ROUND(D29*G29,0)</f>
        <v>0</v>
      </c>
    </row>
    <row r="30" ht="15" customHeight="1" spans="1:8">
      <c r="A30" s="7" t="s">
        <v>311</v>
      </c>
      <c r="B30" s="8" t="s">
        <v>312</v>
      </c>
      <c r="C30" s="7"/>
      <c r="D30" s="9"/>
      <c r="E30" s="9"/>
      <c r="F30" s="9"/>
      <c r="G30" s="10"/>
      <c r="H30" s="10"/>
    </row>
    <row r="31" ht="15" customHeight="1" spans="1:8">
      <c r="A31" s="7" t="s">
        <v>313</v>
      </c>
      <c r="B31" s="8" t="s">
        <v>314</v>
      </c>
      <c r="C31" s="7" t="s">
        <v>94</v>
      </c>
      <c r="D31" s="11">
        <v>173.25</v>
      </c>
      <c r="E31" s="11">
        <v>326.79</v>
      </c>
      <c r="F31" s="11">
        <v>56616</v>
      </c>
      <c r="G31" s="12"/>
      <c r="H31" s="10">
        <f>ROUND(D31*G31,0)</f>
        <v>0</v>
      </c>
    </row>
    <row r="32" ht="15" customHeight="1" spans="1:8">
      <c r="A32" s="7" t="s">
        <v>147</v>
      </c>
      <c r="B32" s="8" t="s">
        <v>148</v>
      </c>
      <c r="C32" s="7"/>
      <c r="D32" s="9"/>
      <c r="E32" s="9"/>
      <c r="F32" s="9"/>
      <c r="G32" s="10"/>
      <c r="H32" s="10"/>
    </row>
    <row r="33" ht="15" customHeight="1" spans="1:8">
      <c r="A33" s="7" t="s">
        <v>149</v>
      </c>
      <c r="B33" s="8" t="s">
        <v>150</v>
      </c>
      <c r="C33" s="7"/>
      <c r="D33" s="9"/>
      <c r="E33" s="9"/>
      <c r="F33" s="9"/>
      <c r="G33" s="10"/>
      <c r="H33" s="10"/>
    </row>
    <row r="34" ht="15" customHeight="1" spans="1:8">
      <c r="A34" s="7" t="s">
        <v>151</v>
      </c>
      <c r="B34" s="8" t="s">
        <v>152</v>
      </c>
      <c r="C34" s="7"/>
      <c r="D34" s="9"/>
      <c r="E34" s="9"/>
      <c r="F34" s="9"/>
      <c r="G34" s="10"/>
      <c r="H34" s="10"/>
    </row>
    <row r="35" ht="15" customHeight="1" spans="1:8">
      <c r="A35" s="7" t="s">
        <v>153</v>
      </c>
      <c r="B35" s="8" t="s">
        <v>139</v>
      </c>
      <c r="C35" s="7" t="s">
        <v>140</v>
      </c>
      <c r="D35" s="11">
        <v>225</v>
      </c>
      <c r="E35" s="11">
        <v>79.53</v>
      </c>
      <c r="F35" s="11">
        <v>17894</v>
      </c>
      <c r="G35" s="12"/>
      <c r="H35" s="10">
        <f>ROUND(D35*G35,0)</f>
        <v>0</v>
      </c>
    </row>
    <row r="36" ht="15" customHeight="1" spans="1:8">
      <c r="A36" s="7" t="s">
        <v>335</v>
      </c>
      <c r="B36" s="8" t="s">
        <v>336</v>
      </c>
      <c r="C36" s="7"/>
      <c r="D36" s="9"/>
      <c r="E36" s="9"/>
      <c r="F36" s="9"/>
      <c r="G36" s="10"/>
      <c r="H36" s="10"/>
    </row>
    <row r="37" ht="15" customHeight="1" spans="1:8">
      <c r="A37" s="7" t="s">
        <v>337</v>
      </c>
      <c r="B37" s="8" t="s">
        <v>338</v>
      </c>
      <c r="C37" s="7"/>
      <c r="D37" s="9"/>
      <c r="E37" s="9"/>
      <c r="F37" s="9"/>
      <c r="G37" s="10"/>
      <c r="H37" s="10"/>
    </row>
    <row r="38" ht="15" customHeight="1" spans="1:8">
      <c r="A38" s="7" t="s">
        <v>339</v>
      </c>
      <c r="B38" s="8" t="s">
        <v>399</v>
      </c>
      <c r="C38" s="7" t="s">
        <v>94</v>
      </c>
      <c r="D38" s="11">
        <v>385</v>
      </c>
      <c r="E38" s="11">
        <v>1831.12</v>
      </c>
      <c r="F38" s="11">
        <v>704981</v>
      </c>
      <c r="G38" s="12"/>
      <c r="H38" s="10">
        <f>ROUND(D38*G38,0)</f>
        <v>0</v>
      </c>
    </row>
    <row r="39" ht="15" customHeight="1" spans="1:8">
      <c r="A39" s="7" t="s">
        <v>160</v>
      </c>
      <c r="B39" s="8" t="s">
        <v>161</v>
      </c>
      <c r="C39" s="7"/>
      <c r="D39" s="9"/>
      <c r="E39" s="9"/>
      <c r="F39" s="9"/>
      <c r="G39" s="10"/>
      <c r="H39" s="10"/>
    </row>
    <row r="40" ht="15" customHeight="1" spans="1:8">
      <c r="A40" s="7" t="s">
        <v>164</v>
      </c>
      <c r="B40" s="8" t="s">
        <v>165</v>
      </c>
      <c r="C40" s="7" t="s">
        <v>140</v>
      </c>
      <c r="D40" s="11">
        <v>3.375</v>
      </c>
      <c r="E40" s="11">
        <v>86.52</v>
      </c>
      <c r="F40" s="11">
        <v>292</v>
      </c>
      <c r="G40" s="12"/>
      <c r="H40" s="10">
        <f>ROUND(D40*G40,0)</f>
        <v>0</v>
      </c>
    </row>
    <row r="41" ht="15" customHeight="1" spans="1:8">
      <c r="A41" s="7" t="s">
        <v>168</v>
      </c>
      <c r="B41" s="8" t="s">
        <v>169</v>
      </c>
      <c r="C41" s="7"/>
      <c r="D41" s="9"/>
      <c r="E41" s="9"/>
      <c r="F41" s="9"/>
      <c r="G41" s="10"/>
      <c r="H41" s="10"/>
    </row>
    <row r="42" ht="15" customHeight="1" spans="1:8">
      <c r="A42" s="7" t="s">
        <v>170</v>
      </c>
      <c r="B42" s="8" t="s">
        <v>133</v>
      </c>
      <c r="C42" s="7"/>
      <c r="D42" s="9"/>
      <c r="E42" s="9"/>
      <c r="F42" s="9"/>
      <c r="G42" s="10"/>
      <c r="H42" s="10"/>
    </row>
    <row r="43" ht="15" customHeight="1" spans="1:8">
      <c r="A43" s="7" t="s">
        <v>171</v>
      </c>
      <c r="B43" s="8" t="s">
        <v>172</v>
      </c>
      <c r="C43" s="7"/>
      <c r="D43" s="9"/>
      <c r="E43" s="9"/>
      <c r="F43" s="9"/>
      <c r="G43" s="10"/>
      <c r="H43" s="10"/>
    </row>
    <row r="44" ht="15" customHeight="1" spans="1:8">
      <c r="A44" s="7" t="s">
        <v>173</v>
      </c>
      <c r="B44" s="8" t="s">
        <v>142</v>
      </c>
      <c r="C44" s="7" t="s">
        <v>140</v>
      </c>
      <c r="D44" s="11">
        <v>1020</v>
      </c>
      <c r="E44" s="11">
        <v>17.72</v>
      </c>
      <c r="F44" s="11">
        <v>18074</v>
      </c>
      <c r="G44" s="12"/>
      <c r="H44" s="10">
        <f>ROUND(D44*G44,0)</f>
        <v>0</v>
      </c>
    </row>
    <row r="45" ht="15" customHeight="1" spans="1:8">
      <c r="A45" s="7" t="s">
        <v>174</v>
      </c>
      <c r="B45" s="8" t="s">
        <v>148</v>
      </c>
      <c r="C45" s="7"/>
      <c r="D45" s="9"/>
      <c r="E45" s="9"/>
      <c r="F45" s="9"/>
      <c r="G45" s="10"/>
      <c r="H45" s="10"/>
    </row>
    <row r="46" ht="15" customHeight="1" spans="1:8">
      <c r="A46" s="7" t="s">
        <v>175</v>
      </c>
      <c r="B46" s="8" t="s">
        <v>176</v>
      </c>
      <c r="C46" s="7"/>
      <c r="D46" s="9"/>
      <c r="E46" s="9"/>
      <c r="F46" s="9"/>
      <c r="G46" s="10"/>
      <c r="H46" s="10"/>
    </row>
    <row r="47" ht="15" customHeight="1" spans="1:8">
      <c r="A47" s="7" t="s">
        <v>177</v>
      </c>
      <c r="B47" s="8" t="s">
        <v>178</v>
      </c>
      <c r="C47" s="7"/>
      <c r="D47" s="9"/>
      <c r="E47" s="9"/>
      <c r="F47" s="9"/>
      <c r="G47" s="10"/>
      <c r="H47" s="10"/>
    </row>
    <row r="48" ht="15" customHeight="1" spans="1:8">
      <c r="A48" s="7" t="s">
        <v>179</v>
      </c>
      <c r="B48" s="8" t="s">
        <v>142</v>
      </c>
      <c r="C48" s="7" t="s">
        <v>140</v>
      </c>
      <c r="D48" s="11">
        <v>1020</v>
      </c>
      <c r="E48" s="11">
        <v>94.57</v>
      </c>
      <c r="F48" s="11">
        <v>96461</v>
      </c>
      <c r="G48" s="12"/>
      <c r="H48" s="10">
        <f>ROUND(D48*G48,0)</f>
        <v>0</v>
      </c>
    </row>
    <row r="49" ht="15" customHeight="1" spans="1:8">
      <c r="A49" s="7" t="s">
        <v>180</v>
      </c>
      <c r="B49" s="8" t="s">
        <v>181</v>
      </c>
      <c r="C49" s="7"/>
      <c r="D49" s="9"/>
      <c r="E49" s="9"/>
      <c r="F49" s="9"/>
      <c r="G49" s="10"/>
      <c r="H49" s="10"/>
    </row>
    <row r="50" ht="15" customHeight="1" spans="1:8">
      <c r="A50" s="7" t="s">
        <v>182</v>
      </c>
      <c r="B50" s="8" t="s">
        <v>183</v>
      </c>
      <c r="C50" s="7"/>
      <c r="D50" s="9"/>
      <c r="E50" s="9"/>
      <c r="F50" s="9"/>
      <c r="G50" s="10"/>
      <c r="H50" s="10"/>
    </row>
    <row r="51" ht="15" customHeight="1" spans="1:8">
      <c r="A51" s="7" t="s">
        <v>184</v>
      </c>
      <c r="B51" s="8" t="s">
        <v>185</v>
      </c>
      <c r="C51" s="7"/>
      <c r="D51" s="9"/>
      <c r="E51" s="9"/>
      <c r="F51" s="9"/>
      <c r="G51" s="10"/>
      <c r="H51" s="10"/>
    </row>
    <row r="52" ht="15" customHeight="1" spans="1:8">
      <c r="A52" s="7" t="s">
        <v>186</v>
      </c>
      <c r="B52" s="8" t="s">
        <v>187</v>
      </c>
      <c r="C52" s="7" t="s">
        <v>140</v>
      </c>
      <c r="D52" s="11">
        <v>4528</v>
      </c>
      <c r="E52" s="11">
        <v>1.99</v>
      </c>
      <c r="F52" s="11">
        <v>9011</v>
      </c>
      <c r="G52" s="12"/>
      <c r="H52" s="10">
        <f>ROUND(D52*G52,0)</f>
        <v>0</v>
      </c>
    </row>
    <row r="53" ht="15" customHeight="1" spans="1:8">
      <c r="A53" s="7" t="s">
        <v>188</v>
      </c>
      <c r="B53" s="8" t="s">
        <v>189</v>
      </c>
      <c r="C53" s="7" t="s">
        <v>140</v>
      </c>
      <c r="D53" s="11">
        <v>1152.75</v>
      </c>
      <c r="E53" s="11">
        <v>2.02</v>
      </c>
      <c r="F53" s="11">
        <v>2329</v>
      </c>
      <c r="G53" s="12"/>
      <c r="H53" s="10">
        <f>ROUND(D53*G53,0)</f>
        <v>0</v>
      </c>
    </row>
    <row r="54" ht="15" customHeight="1" spans="1:8">
      <c r="A54" s="7" t="s">
        <v>358</v>
      </c>
      <c r="B54" s="8" t="s">
        <v>359</v>
      </c>
      <c r="C54" s="7"/>
      <c r="D54" s="9"/>
      <c r="E54" s="9"/>
      <c r="F54" s="9"/>
      <c r="G54" s="10"/>
      <c r="H54" s="10"/>
    </row>
    <row r="55" ht="15" customHeight="1" spans="1:8">
      <c r="A55" s="7" t="s">
        <v>360</v>
      </c>
      <c r="B55" s="8" t="s">
        <v>361</v>
      </c>
      <c r="C55" s="7"/>
      <c r="D55" s="9"/>
      <c r="E55" s="9"/>
      <c r="F55" s="9"/>
      <c r="G55" s="10"/>
      <c r="H55" s="10"/>
    </row>
    <row r="56" ht="15" customHeight="1" spans="1:8">
      <c r="A56" s="7" t="s">
        <v>362</v>
      </c>
      <c r="B56" s="8" t="s">
        <v>363</v>
      </c>
      <c r="C56" s="7" t="s">
        <v>94</v>
      </c>
      <c r="D56" s="11">
        <v>25.2</v>
      </c>
      <c r="E56" s="11">
        <v>932.5</v>
      </c>
      <c r="F56" s="11">
        <v>23499</v>
      </c>
      <c r="G56" s="12"/>
      <c r="H56" s="10">
        <f>ROUND(D56*G56,0)</f>
        <v>0</v>
      </c>
    </row>
    <row r="57" ht="15" customHeight="1" spans="1:8">
      <c r="A57" s="7" t="s">
        <v>190</v>
      </c>
      <c r="B57" s="7"/>
      <c r="C57" s="7"/>
      <c r="D57" s="7"/>
      <c r="E57" s="7"/>
      <c r="F57" s="10">
        <f>SUM(F15:F56)</f>
        <v>939455</v>
      </c>
      <c r="G57" s="14" t="s">
        <v>82</v>
      </c>
      <c r="H57" s="10">
        <f>SUM(H15:H56)</f>
        <v>0</v>
      </c>
    </row>
    <row r="58" ht="21.95" customHeight="1" spans="1:8">
      <c r="A58" s="4" t="s">
        <v>191</v>
      </c>
      <c r="B58" s="4"/>
      <c r="C58" s="4"/>
      <c r="D58" s="4"/>
      <c r="E58" s="4"/>
      <c r="F58" s="4"/>
      <c r="G58" s="5"/>
      <c r="H58" s="5"/>
    </row>
    <row r="59" ht="17.1" customHeight="1" spans="1:8">
      <c r="A59" s="6" t="s">
        <v>56</v>
      </c>
      <c r="B59" s="6" t="s">
        <v>57</v>
      </c>
      <c r="C59" s="6" t="s">
        <v>58</v>
      </c>
      <c r="D59" s="6" t="s">
        <v>59</v>
      </c>
      <c r="E59" s="6" t="s">
        <v>60</v>
      </c>
      <c r="F59" s="6" t="s">
        <v>61</v>
      </c>
      <c r="G59" s="6" t="s">
        <v>62</v>
      </c>
      <c r="H59" s="6" t="s">
        <v>63</v>
      </c>
    </row>
    <row r="60" ht="15" customHeight="1" spans="1:8">
      <c r="A60" s="7" t="s">
        <v>364</v>
      </c>
      <c r="B60" s="8" t="s">
        <v>365</v>
      </c>
      <c r="C60" s="7"/>
      <c r="D60" s="9"/>
      <c r="E60" s="9"/>
      <c r="F60" s="9"/>
      <c r="G60" s="10"/>
      <c r="H60" s="10"/>
    </row>
    <row r="61" ht="15" customHeight="1" spans="1:8">
      <c r="A61" s="7" t="s">
        <v>366</v>
      </c>
      <c r="B61" s="8" t="s">
        <v>367</v>
      </c>
      <c r="C61" s="7"/>
      <c r="D61" s="9"/>
      <c r="E61" s="9"/>
      <c r="F61" s="9"/>
      <c r="G61" s="10"/>
      <c r="H61" s="10"/>
    </row>
    <row r="62" ht="15" customHeight="1" spans="1:8">
      <c r="A62" s="7" t="s">
        <v>368</v>
      </c>
      <c r="B62" s="8" t="s">
        <v>369</v>
      </c>
      <c r="C62" s="7"/>
      <c r="D62" s="9"/>
      <c r="E62" s="9"/>
      <c r="F62" s="9"/>
      <c r="G62" s="10"/>
      <c r="H62" s="10"/>
    </row>
    <row r="63" ht="15" customHeight="1" spans="1:8">
      <c r="A63" s="7" t="s">
        <v>370</v>
      </c>
      <c r="B63" s="8" t="s">
        <v>369</v>
      </c>
      <c r="C63" s="7" t="s">
        <v>99</v>
      </c>
      <c r="D63" s="11">
        <v>336</v>
      </c>
      <c r="E63" s="11">
        <v>23.32</v>
      </c>
      <c r="F63" s="11">
        <v>7836</v>
      </c>
      <c r="G63" s="12"/>
      <c r="H63" s="10">
        <f>ROUND(D63*G63,0)</f>
        <v>0</v>
      </c>
    </row>
    <row r="64" ht="15" customHeight="1" spans="1:8">
      <c r="A64" s="7" t="s">
        <v>371</v>
      </c>
      <c r="B64" s="8" t="s">
        <v>372</v>
      </c>
      <c r="C64" s="7" t="s">
        <v>373</v>
      </c>
      <c r="D64" s="11">
        <v>70</v>
      </c>
      <c r="E64" s="11">
        <v>19.16</v>
      </c>
      <c r="F64" s="11">
        <v>1341</v>
      </c>
      <c r="G64" s="12"/>
      <c r="H64" s="10">
        <f>ROUND(D64*G64,0)</f>
        <v>0</v>
      </c>
    </row>
    <row r="65" ht="15" customHeight="1" spans="1:8">
      <c r="A65" s="7" t="s">
        <v>374</v>
      </c>
      <c r="B65" s="8" t="s">
        <v>375</v>
      </c>
      <c r="C65" s="7"/>
      <c r="D65" s="9"/>
      <c r="E65" s="9"/>
      <c r="F65" s="9"/>
      <c r="G65" s="10"/>
      <c r="H65" s="10"/>
    </row>
    <row r="66" ht="15" customHeight="1" spans="1:8">
      <c r="A66" s="7" t="s">
        <v>376</v>
      </c>
      <c r="B66" s="8" t="s">
        <v>377</v>
      </c>
      <c r="C66" s="7" t="s">
        <v>373</v>
      </c>
      <c r="D66" s="11">
        <v>84</v>
      </c>
      <c r="E66" s="11">
        <v>297</v>
      </c>
      <c r="F66" s="11">
        <v>24948</v>
      </c>
      <c r="G66" s="12"/>
      <c r="H66" s="10">
        <f>ROUND(D66*G66,0)</f>
        <v>0</v>
      </c>
    </row>
    <row r="67" ht="15" customHeight="1" spans="1:8">
      <c r="A67" s="7" t="s">
        <v>378</v>
      </c>
      <c r="B67" s="8" t="s">
        <v>379</v>
      </c>
      <c r="C67" s="7" t="s">
        <v>99</v>
      </c>
      <c r="D67" s="11">
        <v>280</v>
      </c>
      <c r="E67" s="11">
        <v>140.94</v>
      </c>
      <c r="F67" s="11">
        <v>39463</v>
      </c>
      <c r="G67" s="12"/>
      <c r="H67" s="10">
        <f>ROUND(D67*G67,0)</f>
        <v>0</v>
      </c>
    </row>
    <row r="68" ht="15" customHeight="1" spans="1:8">
      <c r="A68" s="7" t="s">
        <v>380</v>
      </c>
      <c r="B68" s="8" t="s">
        <v>381</v>
      </c>
      <c r="C68" s="7" t="s">
        <v>99</v>
      </c>
      <c r="D68" s="11">
        <v>56</v>
      </c>
      <c r="E68" s="11">
        <v>151.41</v>
      </c>
      <c r="F68" s="11">
        <v>8479</v>
      </c>
      <c r="G68" s="12"/>
      <c r="H68" s="10">
        <f>ROUND(D68*G68,0)</f>
        <v>0</v>
      </c>
    </row>
    <row r="69" ht="15" customHeight="1" spans="1:8">
      <c r="A69" s="7" t="s">
        <v>382</v>
      </c>
      <c r="B69" s="8" t="s">
        <v>383</v>
      </c>
      <c r="C69" s="7" t="s">
        <v>229</v>
      </c>
      <c r="D69" s="11">
        <v>84</v>
      </c>
      <c r="E69" s="11">
        <v>30.93</v>
      </c>
      <c r="F69" s="11">
        <v>2598</v>
      </c>
      <c r="G69" s="12"/>
      <c r="H69" s="10">
        <f>ROUND(D69*G69,0)</f>
        <v>0</v>
      </c>
    </row>
    <row r="70" ht="15" customHeight="1" spans="1:8">
      <c r="A70" s="7" t="s">
        <v>192</v>
      </c>
      <c r="B70" s="8" t="s">
        <v>193</v>
      </c>
      <c r="C70" s="7"/>
      <c r="D70" s="9"/>
      <c r="E70" s="9"/>
      <c r="F70" s="9"/>
      <c r="G70" s="10"/>
      <c r="H70" s="10"/>
    </row>
    <row r="71" ht="15" customHeight="1" spans="1:8">
      <c r="A71" s="7" t="s">
        <v>194</v>
      </c>
      <c r="B71" s="8" t="s">
        <v>195</v>
      </c>
      <c r="C71" s="7"/>
      <c r="D71" s="9"/>
      <c r="E71" s="9"/>
      <c r="F71" s="9"/>
      <c r="G71" s="10"/>
      <c r="H71" s="10"/>
    </row>
    <row r="72" ht="15" customHeight="1" spans="1:8">
      <c r="A72" s="7" t="s">
        <v>196</v>
      </c>
      <c r="B72" s="8" t="s">
        <v>197</v>
      </c>
      <c r="C72" s="7"/>
      <c r="D72" s="9"/>
      <c r="E72" s="9"/>
      <c r="F72" s="9"/>
      <c r="G72" s="10"/>
      <c r="H72" s="10"/>
    </row>
    <row r="73" ht="15" customHeight="1" spans="1:8">
      <c r="A73" s="7" t="s">
        <v>384</v>
      </c>
      <c r="B73" s="8" t="s">
        <v>197</v>
      </c>
      <c r="C73" s="7" t="s">
        <v>140</v>
      </c>
      <c r="D73" s="11">
        <v>285.2</v>
      </c>
      <c r="E73" s="11">
        <v>49.53</v>
      </c>
      <c r="F73" s="11">
        <v>14126</v>
      </c>
      <c r="G73" s="12"/>
      <c r="H73" s="10">
        <f>ROUND(D73*G73,0)</f>
        <v>0</v>
      </c>
    </row>
    <row r="74" ht="15" customHeight="1" spans="1:8">
      <c r="A74" s="7" t="s">
        <v>200</v>
      </c>
      <c r="B74" s="7"/>
      <c r="C74" s="7"/>
      <c r="D74" s="7"/>
      <c r="E74" s="7"/>
      <c r="F74" s="10">
        <f>SUM(F60:F73)</f>
        <v>98791</v>
      </c>
      <c r="G74" s="14" t="s">
        <v>82</v>
      </c>
      <c r="H74" s="10">
        <f>SUM(H60:H73)</f>
        <v>0</v>
      </c>
    </row>
  </sheetData>
  <sheetProtection password="8600" sheet="1" formatColumns="0" formatRows="0" objects="1"/>
  <mergeCells count="7">
    <mergeCell ref="A1:H1"/>
    <mergeCell ref="A2:H2"/>
    <mergeCell ref="A12:E12"/>
    <mergeCell ref="A13:H13"/>
    <mergeCell ref="A57:E57"/>
    <mergeCell ref="A58:H58"/>
    <mergeCell ref="A74:E74"/>
  </mergeCells>
  <conditionalFormatting sqref="I8">
    <cfRule type="expression" dxfId="0" priority="4">
      <formula>G8&gt;E8</formula>
    </cfRule>
  </conditionalFormatting>
  <conditionalFormatting sqref="I11">
    <cfRule type="expression" dxfId="0" priority="3">
      <formula>G11&gt;E11</formula>
    </cfRule>
  </conditionalFormatting>
  <conditionalFormatting sqref="I18:I56">
    <cfRule type="expression" dxfId="0" priority="2">
      <formula>G18&gt;E18</formula>
    </cfRule>
  </conditionalFormatting>
  <conditionalFormatting sqref="I63:I73">
    <cfRule type="expression" dxfId="0" priority="1">
      <formula>G63&gt;E63</formula>
    </cfRule>
  </conditionalFormatting>
  <pageMargins left="0.393055555555556" right="0.393055555555556" top="0.393055555555556" bottom="0.393055555555556" header="0" footer="0"/>
  <pageSetup paperSize="9" scale="66" fitToHeight="0" orientation="portrait" horizontalDpi="300" verticalDpi="300"/>
  <headerFooter alignWithMargins="0" scaleWithDoc="0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3"/>
  <sheetViews>
    <sheetView workbookViewId="0">
      <selection activeCell="N43" sqref="N43"/>
    </sheetView>
  </sheetViews>
  <sheetFormatPr defaultColWidth="9.14285714285714" defaultRowHeight="12.75" outlineLevelCol="6"/>
  <cols>
    <col min="1" max="1" width="6.71428571428571" style="1" customWidth="1"/>
    <col min="2" max="2" width="8.42857142857143" style="1" customWidth="1"/>
    <col min="3" max="3" width="16.8571428571429" style="1" customWidth="1"/>
    <col min="4" max="4" width="11.7142857142857" style="1" customWidth="1"/>
    <col min="5" max="5" width="25.7142857142857" style="1" customWidth="1"/>
    <col min="6" max="6" width="18.4285714285714" style="1" customWidth="1"/>
    <col min="7" max="7" width="14.5714285714286" style="1" customWidth="1"/>
    <col min="8" max="16384" width="9.14285714285714" style="1"/>
  </cols>
  <sheetData>
    <row r="1" ht="27" customHeight="1" spans="1:7">
      <c r="A1" s="15" t="s">
        <v>400</v>
      </c>
      <c r="B1" s="15"/>
      <c r="C1" s="15"/>
      <c r="D1" s="15"/>
      <c r="E1" s="15"/>
      <c r="F1" s="15"/>
      <c r="G1" s="16"/>
    </row>
    <row r="2" ht="30" customHeight="1" spans="1:7">
      <c r="A2" s="17" t="s">
        <v>281</v>
      </c>
      <c r="B2" s="17"/>
      <c r="C2" s="17"/>
      <c r="D2" s="18" t="s">
        <v>52</v>
      </c>
      <c r="E2" s="17" t="s">
        <v>401</v>
      </c>
      <c r="F2" s="17"/>
      <c r="G2" s="16"/>
    </row>
    <row r="3" ht="3.95" customHeight="1" spans="1:7">
      <c r="A3" s="16"/>
      <c r="B3" s="16"/>
      <c r="C3" s="16"/>
      <c r="D3" s="16"/>
      <c r="E3" s="16"/>
      <c r="F3" s="16"/>
      <c r="G3" s="16"/>
    </row>
    <row r="4" ht="24.95" customHeight="1" spans="1:7">
      <c r="A4" s="6" t="s">
        <v>2</v>
      </c>
      <c r="B4" s="6" t="s">
        <v>23</v>
      </c>
      <c r="C4" s="6" t="s">
        <v>24</v>
      </c>
      <c r="D4" s="6"/>
      <c r="E4" s="6"/>
      <c r="F4" s="6" t="s">
        <v>25</v>
      </c>
      <c r="G4" s="6" t="s">
        <v>26</v>
      </c>
    </row>
    <row r="5" ht="15" customHeight="1" spans="1:7">
      <c r="A5" s="7" t="s">
        <v>27</v>
      </c>
      <c r="B5" s="7" t="s">
        <v>28</v>
      </c>
      <c r="C5" s="7" t="s">
        <v>29</v>
      </c>
      <c r="D5" s="7"/>
      <c r="E5" s="7"/>
      <c r="F5" s="11">
        <v>38350</v>
      </c>
      <c r="G5" s="19">
        <f>'10三明永武高速路面修复养护工程'!H12</f>
        <v>19473</v>
      </c>
    </row>
    <row r="6" ht="15" customHeight="1" spans="1:7">
      <c r="A6" s="7" t="s">
        <v>30</v>
      </c>
      <c r="B6" s="7" t="s">
        <v>34</v>
      </c>
      <c r="C6" s="7" t="s">
        <v>35</v>
      </c>
      <c r="D6" s="7"/>
      <c r="E6" s="7"/>
      <c r="F6" s="11">
        <v>1202833</v>
      </c>
      <c r="G6" s="19">
        <f>'10三明永武高速路面修复养护工程'!H54</f>
        <v>0</v>
      </c>
    </row>
    <row r="7" ht="15" customHeight="1" spans="1:7">
      <c r="A7" s="7" t="s">
        <v>33</v>
      </c>
      <c r="B7" s="7" t="s">
        <v>37</v>
      </c>
      <c r="C7" s="7" t="s">
        <v>38</v>
      </c>
      <c r="D7" s="7"/>
      <c r="E7" s="7"/>
      <c r="F7" s="11">
        <v>47609</v>
      </c>
      <c r="G7" s="19">
        <f>'10三明永武高速路面修复养护工程'!H71</f>
        <v>0</v>
      </c>
    </row>
    <row r="8" ht="15" customHeight="1" spans="1:7">
      <c r="A8" s="7" t="s">
        <v>36</v>
      </c>
      <c r="B8" s="7" t="s">
        <v>40</v>
      </c>
      <c r="C8" s="7"/>
      <c r="D8" s="7"/>
      <c r="E8" s="7"/>
      <c r="F8" s="11">
        <v>1288792</v>
      </c>
      <c r="G8" s="19">
        <f>SUM(G5:G7)</f>
        <v>19473</v>
      </c>
    </row>
    <row r="9" ht="15" customHeight="1" spans="1:7">
      <c r="A9" s="7" t="s">
        <v>39</v>
      </c>
      <c r="B9" s="7" t="s">
        <v>42</v>
      </c>
      <c r="C9" s="7"/>
      <c r="D9" s="7"/>
      <c r="E9" s="7"/>
      <c r="F9" s="9"/>
      <c r="G9" s="19"/>
    </row>
    <row r="10" ht="15" customHeight="1" spans="1:7">
      <c r="A10" s="7" t="s">
        <v>41</v>
      </c>
      <c r="B10" s="7" t="s">
        <v>44</v>
      </c>
      <c r="C10" s="7"/>
      <c r="D10" s="7"/>
      <c r="E10" s="7"/>
      <c r="F10" s="11">
        <v>1288792</v>
      </c>
      <c r="G10" s="19">
        <f>SUM(G8:G9)</f>
        <v>19473</v>
      </c>
    </row>
    <row r="11" ht="15" customHeight="1" spans="1:7">
      <c r="A11" s="7" t="s">
        <v>43</v>
      </c>
      <c r="B11" s="7" t="s">
        <v>46</v>
      </c>
      <c r="C11" s="7"/>
      <c r="D11" s="7"/>
      <c r="E11" s="7"/>
      <c r="F11" s="9"/>
      <c r="G11" s="19"/>
    </row>
    <row r="12" ht="15" customHeight="1" spans="1:7">
      <c r="A12" s="7" t="s">
        <v>45</v>
      </c>
      <c r="B12" s="7" t="s">
        <v>48</v>
      </c>
      <c r="C12" s="7"/>
      <c r="D12" s="7"/>
      <c r="E12" s="7"/>
      <c r="F12" s="11">
        <v>38664</v>
      </c>
      <c r="G12" s="19">
        <f>F12</f>
        <v>38664</v>
      </c>
    </row>
    <row r="13" ht="15" customHeight="1" spans="1:7">
      <c r="A13" s="7" t="s">
        <v>47</v>
      </c>
      <c r="B13" s="7" t="s">
        <v>50</v>
      </c>
      <c r="C13" s="7"/>
      <c r="D13" s="7"/>
      <c r="E13" s="7"/>
      <c r="F13" s="11">
        <v>1327456</v>
      </c>
      <c r="G13" s="19">
        <f>SUM(G10:G12)</f>
        <v>58137</v>
      </c>
    </row>
  </sheetData>
  <sheetProtection password="8600" sheet="1" formatColumns="0" formatRows="0" objects="1"/>
  <mergeCells count="13">
    <mergeCell ref="A1:F1"/>
    <mergeCell ref="A2:C2"/>
    <mergeCell ref="E2:F2"/>
    <mergeCell ref="C4:E4"/>
    <mergeCell ref="C5:E5"/>
    <mergeCell ref="C6:E6"/>
    <mergeCell ref="C7:E7"/>
    <mergeCell ref="B8:E8"/>
    <mergeCell ref="B9:E9"/>
    <mergeCell ref="B10:E10"/>
    <mergeCell ref="B11:E11"/>
    <mergeCell ref="B12:E12"/>
    <mergeCell ref="B13:E13"/>
  </mergeCells>
  <pageMargins left="0.393055555555556" right="0.393055555555556" top="0.393055555555556" bottom="0.393055555555556" header="0" footer="0"/>
  <pageSetup paperSize="9" scale="95" fitToHeight="0" orientation="portrait" horizontalDpi="300" verticalDpi="300"/>
  <headerFooter alignWithMargins="0" scaleWithDoc="0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71"/>
  <sheetViews>
    <sheetView topLeftCell="A58" workbookViewId="0">
      <selection activeCell="I8" sqref="I8"/>
    </sheetView>
  </sheetViews>
  <sheetFormatPr defaultColWidth="9.14285714285714" defaultRowHeight="12.75" outlineLevelCol="7"/>
  <cols>
    <col min="1" max="1" width="12.4285714285714" style="1" customWidth="1"/>
    <col min="2" max="2" width="35.7142857142857" style="1" customWidth="1"/>
    <col min="3" max="3" width="6.71428571428571" style="1" customWidth="1"/>
    <col min="4" max="4" width="10.1428571428571" style="1" customWidth="1"/>
    <col min="5" max="6" width="19.2857142857143" style="1" customWidth="1"/>
    <col min="7" max="8" width="18.4285714285714" style="1" customWidth="1"/>
    <col min="9" max="16384" width="9.14285714285714" style="1"/>
  </cols>
  <sheetData>
    <row r="1" ht="33" customHeight="1" spans="1:8">
      <c r="A1" s="2" t="s">
        <v>402</v>
      </c>
      <c r="B1" s="2"/>
      <c r="C1" s="2"/>
      <c r="D1" s="2"/>
      <c r="E1" s="2"/>
      <c r="F1" s="2"/>
      <c r="G1" s="2"/>
      <c r="H1" s="2"/>
    </row>
    <row r="2" ht="21.95" customHeight="1" spans="1:8">
      <c r="A2" s="4" t="s">
        <v>55</v>
      </c>
      <c r="B2" s="4"/>
      <c r="C2" s="4"/>
      <c r="D2" s="4"/>
      <c r="E2" s="4"/>
      <c r="F2" s="4"/>
      <c r="G2" s="5"/>
      <c r="H2" s="5"/>
    </row>
    <row r="3" ht="17.1" customHeight="1" spans="1:8">
      <c r="A3" s="6" t="s">
        <v>56</v>
      </c>
      <c r="B3" s="6" t="s">
        <v>57</v>
      </c>
      <c r="C3" s="6" t="s">
        <v>58</v>
      </c>
      <c r="D3" s="6" t="s">
        <v>59</v>
      </c>
      <c r="E3" s="6" t="s">
        <v>60</v>
      </c>
      <c r="F3" s="6" t="s">
        <v>61</v>
      </c>
      <c r="G3" s="6" t="s">
        <v>62</v>
      </c>
      <c r="H3" s="6" t="s">
        <v>63</v>
      </c>
    </row>
    <row r="4" ht="15" customHeight="1" spans="1:8">
      <c r="A4" s="7" t="s">
        <v>64</v>
      </c>
      <c r="B4" s="8" t="s">
        <v>65</v>
      </c>
      <c r="C4" s="7"/>
      <c r="D4" s="9"/>
      <c r="E4" s="9"/>
      <c r="F4" s="9"/>
      <c r="G4" s="10"/>
      <c r="H4" s="10"/>
    </row>
    <row r="5" ht="15" customHeight="1" spans="1:8">
      <c r="A5" s="7" t="s">
        <v>66</v>
      </c>
      <c r="B5" s="8" t="s">
        <v>67</v>
      </c>
      <c r="C5" s="7" t="s">
        <v>68</v>
      </c>
      <c r="D5" s="11">
        <v>1</v>
      </c>
      <c r="E5" s="11">
        <v>455</v>
      </c>
      <c r="F5" s="11">
        <v>455</v>
      </c>
      <c r="G5" s="10">
        <f>E5</f>
        <v>455</v>
      </c>
      <c r="H5" s="10">
        <f>ROUND(D5*G5,0)</f>
        <v>455</v>
      </c>
    </row>
    <row r="6" ht="15" customHeight="1" spans="1:8">
      <c r="A6" s="7" t="s">
        <v>69</v>
      </c>
      <c r="B6" s="8" t="s">
        <v>70</v>
      </c>
      <c r="C6" s="7" t="s">
        <v>68</v>
      </c>
      <c r="D6" s="11">
        <v>1</v>
      </c>
      <c r="E6" s="11">
        <v>1902</v>
      </c>
      <c r="F6" s="11">
        <v>1902</v>
      </c>
      <c r="G6" s="10">
        <f>ROUND((H54+H71)*0.0015,0)</f>
        <v>0</v>
      </c>
      <c r="H6" s="10">
        <f>ROUND(D6*G6,0)</f>
        <v>0</v>
      </c>
    </row>
    <row r="7" ht="15" customHeight="1" spans="1:8">
      <c r="A7" s="7" t="s">
        <v>71</v>
      </c>
      <c r="B7" s="8" t="s">
        <v>72</v>
      </c>
      <c r="C7" s="7"/>
      <c r="D7" s="9"/>
      <c r="E7" s="9"/>
      <c r="F7" s="9"/>
      <c r="G7" s="10"/>
      <c r="H7" s="10"/>
    </row>
    <row r="8" ht="15" customHeight="1" spans="1:8">
      <c r="A8" s="7" t="s">
        <v>73</v>
      </c>
      <c r="B8" s="8" t="s">
        <v>74</v>
      </c>
      <c r="C8" s="7" t="s">
        <v>68</v>
      </c>
      <c r="D8" s="11">
        <v>1</v>
      </c>
      <c r="E8" s="11">
        <v>1818</v>
      </c>
      <c r="F8" s="11">
        <v>1818</v>
      </c>
      <c r="G8" s="12"/>
      <c r="H8" s="10">
        <f>ROUND(D8*G8,0)</f>
        <v>0</v>
      </c>
    </row>
    <row r="9" ht="15" customHeight="1" spans="1:8">
      <c r="A9" s="7" t="s">
        <v>75</v>
      </c>
      <c r="B9" s="8" t="s">
        <v>76</v>
      </c>
      <c r="C9" s="7" t="s">
        <v>68</v>
      </c>
      <c r="D9" s="11">
        <v>1</v>
      </c>
      <c r="E9" s="11">
        <v>19018</v>
      </c>
      <c r="F9" s="11">
        <v>19018</v>
      </c>
      <c r="G9" s="10">
        <f>E9</f>
        <v>19018</v>
      </c>
      <c r="H9" s="10">
        <f>ROUND(D9*G9,0)</f>
        <v>19018</v>
      </c>
    </row>
    <row r="10" ht="15" customHeight="1" spans="1:8">
      <c r="A10" s="7" t="s">
        <v>77</v>
      </c>
      <c r="B10" s="8" t="s">
        <v>78</v>
      </c>
      <c r="C10" s="7"/>
      <c r="D10" s="9"/>
      <c r="E10" s="9"/>
      <c r="F10" s="9"/>
      <c r="G10" s="10"/>
      <c r="H10" s="10"/>
    </row>
    <row r="11" ht="15" customHeight="1" spans="1:8">
      <c r="A11" s="7" t="s">
        <v>79</v>
      </c>
      <c r="B11" s="8" t="s">
        <v>78</v>
      </c>
      <c r="C11" s="7" t="s">
        <v>80</v>
      </c>
      <c r="D11" s="11">
        <v>20</v>
      </c>
      <c r="E11" s="11">
        <v>757.85</v>
      </c>
      <c r="F11" s="11">
        <v>15157</v>
      </c>
      <c r="G11" s="12"/>
      <c r="H11" s="10">
        <f>ROUND(D11*G11,0)</f>
        <v>0</v>
      </c>
    </row>
    <row r="12" ht="15" customHeight="1" spans="1:8">
      <c r="A12" s="7" t="s">
        <v>81</v>
      </c>
      <c r="B12" s="7"/>
      <c r="C12" s="7"/>
      <c r="D12" s="7"/>
      <c r="E12" s="7"/>
      <c r="F12" s="10">
        <f>SUM(F4:F11)</f>
        <v>38350</v>
      </c>
      <c r="G12" s="14" t="s">
        <v>82</v>
      </c>
      <c r="H12" s="10">
        <f>SUM(H4:H11)</f>
        <v>19473</v>
      </c>
    </row>
    <row r="13" ht="21.95" customHeight="1" spans="1:8">
      <c r="A13" s="4" t="s">
        <v>105</v>
      </c>
      <c r="B13" s="4"/>
      <c r="C13" s="4"/>
      <c r="D13" s="4"/>
      <c r="E13" s="4"/>
      <c r="F13" s="4"/>
      <c r="G13" s="5"/>
      <c r="H13" s="5"/>
    </row>
    <row r="14" ht="17.1" customHeight="1" spans="1:8">
      <c r="A14" s="6" t="s">
        <v>56</v>
      </c>
      <c r="B14" s="6" t="s">
        <v>57</v>
      </c>
      <c r="C14" s="6" t="s">
        <v>58</v>
      </c>
      <c r="D14" s="6" t="s">
        <v>59</v>
      </c>
      <c r="E14" s="6" t="s">
        <v>60</v>
      </c>
      <c r="F14" s="6" t="s">
        <v>61</v>
      </c>
      <c r="G14" s="6" t="s">
        <v>62</v>
      </c>
      <c r="H14" s="6" t="s">
        <v>63</v>
      </c>
    </row>
    <row r="15" ht="15" customHeight="1" spans="1:8">
      <c r="A15" s="7" t="s">
        <v>106</v>
      </c>
      <c r="B15" s="8" t="s">
        <v>107</v>
      </c>
      <c r="C15" s="7"/>
      <c r="D15" s="9"/>
      <c r="E15" s="9"/>
      <c r="F15" s="9"/>
      <c r="G15" s="10"/>
      <c r="H15" s="10"/>
    </row>
    <row r="16" ht="15" customHeight="1" spans="1:8">
      <c r="A16" s="7" t="s">
        <v>108</v>
      </c>
      <c r="B16" s="8" t="s">
        <v>109</v>
      </c>
      <c r="C16" s="7"/>
      <c r="D16" s="9"/>
      <c r="E16" s="9"/>
      <c r="F16" s="9"/>
      <c r="G16" s="10"/>
      <c r="H16" s="10"/>
    </row>
    <row r="17" ht="15" customHeight="1" spans="1:8">
      <c r="A17" s="7" t="s">
        <v>110</v>
      </c>
      <c r="B17" s="8" t="s">
        <v>111</v>
      </c>
      <c r="C17" s="7"/>
      <c r="D17" s="9"/>
      <c r="E17" s="9"/>
      <c r="F17" s="9"/>
      <c r="G17" s="10"/>
      <c r="H17" s="10"/>
    </row>
    <row r="18" ht="15" customHeight="1" spans="1:8">
      <c r="A18" s="7" t="s">
        <v>112</v>
      </c>
      <c r="B18" s="8" t="s">
        <v>113</v>
      </c>
      <c r="C18" s="7" t="s">
        <v>99</v>
      </c>
      <c r="D18" s="11">
        <v>96</v>
      </c>
      <c r="E18" s="11">
        <v>12.67</v>
      </c>
      <c r="F18" s="11">
        <v>1216</v>
      </c>
      <c r="G18" s="12"/>
      <c r="H18" s="10">
        <f>ROUND(D18*G18,0)</f>
        <v>0</v>
      </c>
    </row>
    <row r="19" ht="15" customHeight="1" spans="1:8">
      <c r="A19" s="7" t="s">
        <v>116</v>
      </c>
      <c r="B19" s="8" t="s">
        <v>117</v>
      </c>
      <c r="C19" s="7"/>
      <c r="D19" s="9"/>
      <c r="E19" s="9"/>
      <c r="F19" s="9"/>
      <c r="G19" s="10"/>
      <c r="H19" s="10"/>
    </row>
    <row r="20" ht="15" customHeight="1" spans="1:8">
      <c r="A20" s="7" t="s">
        <v>118</v>
      </c>
      <c r="B20" s="8" t="s">
        <v>119</v>
      </c>
      <c r="C20" s="7" t="s">
        <v>99</v>
      </c>
      <c r="D20" s="11">
        <v>96</v>
      </c>
      <c r="E20" s="11">
        <v>11.1</v>
      </c>
      <c r="F20" s="11">
        <v>1066</v>
      </c>
      <c r="G20" s="12"/>
      <c r="H20" s="10">
        <f>ROUND(D20*G20,0)</f>
        <v>0</v>
      </c>
    </row>
    <row r="21" ht="15" customHeight="1" spans="1:8">
      <c r="A21" s="7" t="s">
        <v>120</v>
      </c>
      <c r="B21" s="8" t="s">
        <v>121</v>
      </c>
      <c r="C21" s="7"/>
      <c r="D21" s="9"/>
      <c r="E21" s="9"/>
      <c r="F21" s="9"/>
      <c r="G21" s="10"/>
      <c r="H21" s="10"/>
    </row>
    <row r="22" ht="15" customHeight="1" spans="1:8">
      <c r="A22" s="7" t="s">
        <v>122</v>
      </c>
      <c r="B22" s="8" t="s">
        <v>123</v>
      </c>
      <c r="C22" s="7"/>
      <c r="D22" s="9"/>
      <c r="E22" s="9"/>
      <c r="F22" s="9"/>
      <c r="G22" s="10"/>
      <c r="H22" s="10"/>
    </row>
    <row r="23" ht="15" customHeight="1" spans="1:8">
      <c r="A23" s="7" t="s">
        <v>124</v>
      </c>
      <c r="B23" s="8" t="s">
        <v>398</v>
      </c>
      <c r="C23" s="7" t="s">
        <v>94</v>
      </c>
      <c r="D23" s="11">
        <v>10</v>
      </c>
      <c r="E23" s="11">
        <v>3130.5</v>
      </c>
      <c r="F23" s="11">
        <v>31305</v>
      </c>
      <c r="G23" s="12"/>
      <c r="H23" s="10">
        <f>ROUND(D23*G23,0)</f>
        <v>0</v>
      </c>
    </row>
    <row r="24" ht="15" customHeight="1" spans="1:8">
      <c r="A24" s="7" t="s">
        <v>126</v>
      </c>
      <c r="B24" s="8" t="s">
        <v>403</v>
      </c>
      <c r="C24" s="7" t="s">
        <v>94</v>
      </c>
      <c r="D24" s="11">
        <v>7</v>
      </c>
      <c r="E24" s="11">
        <v>3099.43</v>
      </c>
      <c r="F24" s="11">
        <v>21696</v>
      </c>
      <c r="G24" s="12"/>
      <c r="H24" s="10">
        <f>ROUND(D24*G24,0)</f>
        <v>0</v>
      </c>
    </row>
    <row r="25" ht="15" customHeight="1" spans="1:8">
      <c r="A25" s="7" t="s">
        <v>128</v>
      </c>
      <c r="B25" s="8" t="s">
        <v>129</v>
      </c>
      <c r="C25" s="7" t="s">
        <v>94</v>
      </c>
      <c r="D25" s="11">
        <v>16</v>
      </c>
      <c r="E25" s="11">
        <v>328.69</v>
      </c>
      <c r="F25" s="11">
        <v>5259</v>
      </c>
      <c r="G25" s="12"/>
      <c r="H25" s="10">
        <f>ROUND(D25*G25,0)</f>
        <v>0</v>
      </c>
    </row>
    <row r="26" ht="15" customHeight="1" spans="1:8">
      <c r="A26" s="7" t="s">
        <v>130</v>
      </c>
      <c r="B26" s="8" t="s">
        <v>131</v>
      </c>
      <c r="C26" s="7"/>
      <c r="D26" s="9"/>
      <c r="E26" s="9"/>
      <c r="F26" s="9"/>
      <c r="G26" s="10"/>
      <c r="H26" s="10"/>
    </row>
    <row r="27" ht="15" customHeight="1" spans="1:8">
      <c r="A27" s="7" t="s">
        <v>132</v>
      </c>
      <c r="B27" s="8" t="s">
        <v>133</v>
      </c>
      <c r="C27" s="7"/>
      <c r="D27" s="9"/>
      <c r="E27" s="9"/>
      <c r="F27" s="9"/>
      <c r="G27" s="10"/>
      <c r="H27" s="10"/>
    </row>
    <row r="28" ht="15" customHeight="1" spans="1:8">
      <c r="A28" s="7" t="s">
        <v>134</v>
      </c>
      <c r="B28" s="8" t="s">
        <v>135</v>
      </c>
      <c r="C28" s="7"/>
      <c r="D28" s="9"/>
      <c r="E28" s="9"/>
      <c r="F28" s="9"/>
      <c r="G28" s="10"/>
      <c r="H28" s="10"/>
    </row>
    <row r="29" ht="15" customHeight="1" spans="1:8">
      <c r="A29" s="7" t="s">
        <v>136</v>
      </c>
      <c r="B29" s="8" t="s">
        <v>137</v>
      </c>
      <c r="C29" s="7"/>
      <c r="D29" s="9"/>
      <c r="E29" s="9"/>
      <c r="F29" s="9"/>
      <c r="G29" s="10"/>
      <c r="H29" s="10"/>
    </row>
    <row r="30" ht="15" customHeight="1" spans="1:8">
      <c r="A30" s="7" t="s">
        <v>242</v>
      </c>
      <c r="B30" s="8" t="s">
        <v>243</v>
      </c>
      <c r="C30" s="7" t="s">
        <v>140</v>
      </c>
      <c r="D30" s="11">
        <v>6183</v>
      </c>
      <c r="E30" s="11">
        <v>13.12</v>
      </c>
      <c r="F30" s="11">
        <v>81121</v>
      </c>
      <c r="G30" s="12"/>
      <c r="H30" s="10">
        <f>ROUND(D30*G30,0)</f>
        <v>0</v>
      </c>
    </row>
    <row r="31" ht="15" customHeight="1" spans="1:8">
      <c r="A31" s="7" t="s">
        <v>143</v>
      </c>
      <c r="B31" s="8" t="s">
        <v>144</v>
      </c>
      <c r="C31" s="7"/>
      <c r="D31" s="9"/>
      <c r="E31" s="9"/>
      <c r="F31" s="9"/>
      <c r="G31" s="10"/>
      <c r="H31" s="10"/>
    </row>
    <row r="32" ht="15" customHeight="1" spans="1:8">
      <c r="A32" s="7" t="s">
        <v>244</v>
      </c>
      <c r="B32" s="8" t="s">
        <v>245</v>
      </c>
      <c r="C32" s="7" t="s">
        <v>140</v>
      </c>
      <c r="D32" s="11">
        <v>3360</v>
      </c>
      <c r="E32" s="11">
        <v>19.44</v>
      </c>
      <c r="F32" s="11">
        <v>65318</v>
      </c>
      <c r="G32" s="12"/>
      <c r="H32" s="10">
        <f>ROUND(D32*G32,0)</f>
        <v>0</v>
      </c>
    </row>
    <row r="33" ht="15" customHeight="1" spans="1:8">
      <c r="A33" s="7" t="s">
        <v>311</v>
      </c>
      <c r="B33" s="8" t="s">
        <v>312</v>
      </c>
      <c r="C33" s="7"/>
      <c r="D33" s="9"/>
      <c r="E33" s="9"/>
      <c r="F33" s="9"/>
      <c r="G33" s="10"/>
      <c r="H33" s="10"/>
    </row>
    <row r="34" ht="15" customHeight="1" spans="1:8">
      <c r="A34" s="7" t="s">
        <v>313</v>
      </c>
      <c r="B34" s="8" t="s">
        <v>314</v>
      </c>
      <c r="C34" s="7" t="s">
        <v>94</v>
      </c>
      <c r="D34" s="11">
        <v>42</v>
      </c>
      <c r="E34" s="11">
        <v>328.07</v>
      </c>
      <c r="F34" s="11">
        <v>13779</v>
      </c>
      <c r="G34" s="12"/>
      <c r="H34" s="10">
        <f>ROUND(D34*G34,0)</f>
        <v>0</v>
      </c>
    </row>
    <row r="35" ht="15" customHeight="1" spans="1:8">
      <c r="A35" s="7" t="s">
        <v>147</v>
      </c>
      <c r="B35" s="8" t="s">
        <v>148</v>
      </c>
      <c r="C35" s="7"/>
      <c r="D35" s="9"/>
      <c r="E35" s="9"/>
      <c r="F35" s="9"/>
      <c r="G35" s="10"/>
      <c r="H35" s="10"/>
    </row>
    <row r="36" ht="15" customHeight="1" spans="1:8">
      <c r="A36" s="7" t="s">
        <v>149</v>
      </c>
      <c r="B36" s="8" t="s">
        <v>150</v>
      </c>
      <c r="C36" s="7"/>
      <c r="D36" s="9"/>
      <c r="E36" s="9"/>
      <c r="F36" s="9"/>
      <c r="G36" s="10"/>
      <c r="H36" s="10"/>
    </row>
    <row r="37" ht="15" customHeight="1" spans="1:8">
      <c r="A37" s="7" t="s">
        <v>151</v>
      </c>
      <c r="B37" s="8" t="s">
        <v>152</v>
      </c>
      <c r="C37" s="7"/>
      <c r="D37" s="9"/>
      <c r="E37" s="9"/>
      <c r="F37" s="9"/>
      <c r="G37" s="10"/>
      <c r="H37" s="10"/>
    </row>
    <row r="38" ht="15" customHeight="1" spans="1:8">
      <c r="A38" s="7" t="s">
        <v>246</v>
      </c>
      <c r="B38" s="8" t="s">
        <v>243</v>
      </c>
      <c r="C38" s="7" t="s">
        <v>140</v>
      </c>
      <c r="D38" s="11">
        <v>6183</v>
      </c>
      <c r="E38" s="11">
        <v>67.37</v>
      </c>
      <c r="F38" s="11">
        <v>416549</v>
      </c>
      <c r="G38" s="12"/>
      <c r="H38" s="10">
        <f>ROUND(D38*G38,0)</f>
        <v>0</v>
      </c>
    </row>
    <row r="39" ht="15" customHeight="1" spans="1:8">
      <c r="A39" s="7" t="s">
        <v>155</v>
      </c>
      <c r="B39" s="8" t="s">
        <v>156</v>
      </c>
      <c r="C39" s="7"/>
      <c r="D39" s="9"/>
      <c r="E39" s="9"/>
      <c r="F39" s="9"/>
      <c r="G39" s="10"/>
      <c r="H39" s="10"/>
    </row>
    <row r="40" ht="15" customHeight="1" spans="1:8">
      <c r="A40" s="7" t="s">
        <v>157</v>
      </c>
      <c r="B40" s="8" t="s">
        <v>158</v>
      </c>
      <c r="C40" s="7"/>
      <c r="D40" s="9"/>
      <c r="E40" s="9"/>
      <c r="F40" s="9"/>
      <c r="G40" s="10"/>
      <c r="H40" s="10"/>
    </row>
    <row r="41" ht="15" customHeight="1" spans="1:8">
      <c r="A41" s="7" t="s">
        <v>247</v>
      </c>
      <c r="B41" s="8" t="s">
        <v>245</v>
      </c>
      <c r="C41" s="7" t="s">
        <v>140</v>
      </c>
      <c r="D41" s="11">
        <v>3360</v>
      </c>
      <c r="E41" s="11">
        <v>101.06</v>
      </c>
      <c r="F41" s="11">
        <v>339562</v>
      </c>
      <c r="G41" s="12"/>
      <c r="H41" s="10">
        <f>ROUND(D41*G41,0)</f>
        <v>0</v>
      </c>
    </row>
    <row r="42" ht="15" customHeight="1" spans="1:8">
      <c r="A42" s="7" t="s">
        <v>335</v>
      </c>
      <c r="B42" s="8" t="s">
        <v>336</v>
      </c>
      <c r="C42" s="7"/>
      <c r="D42" s="9"/>
      <c r="E42" s="9"/>
      <c r="F42" s="9"/>
      <c r="G42" s="10"/>
      <c r="H42" s="10"/>
    </row>
    <row r="43" ht="15" customHeight="1" spans="1:8">
      <c r="A43" s="7" t="s">
        <v>337</v>
      </c>
      <c r="B43" s="8" t="s">
        <v>338</v>
      </c>
      <c r="C43" s="7"/>
      <c r="D43" s="9"/>
      <c r="E43" s="9"/>
      <c r="F43" s="9"/>
      <c r="G43" s="10"/>
      <c r="H43" s="10"/>
    </row>
    <row r="44" ht="15" customHeight="1" spans="1:8">
      <c r="A44" s="7" t="s">
        <v>339</v>
      </c>
      <c r="B44" s="8" t="s">
        <v>399</v>
      </c>
      <c r="C44" s="7" t="s">
        <v>94</v>
      </c>
      <c r="D44" s="11">
        <v>105</v>
      </c>
      <c r="E44" s="11">
        <v>1744.9</v>
      </c>
      <c r="F44" s="11">
        <v>183215</v>
      </c>
      <c r="G44" s="12"/>
      <c r="H44" s="10">
        <f>ROUND(D44*G44,0)</f>
        <v>0</v>
      </c>
    </row>
    <row r="45" ht="15" customHeight="1" spans="1:8">
      <c r="A45" s="7" t="s">
        <v>160</v>
      </c>
      <c r="B45" s="8" t="s">
        <v>161</v>
      </c>
      <c r="C45" s="7"/>
      <c r="D45" s="9"/>
      <c r="E45" s="9"/>
      <c r="F45" s="9"/>
      <c r="G45" s="10"/>
      <c r="H45" s="10"/>
    </row>
    <row r="46" ht="15" customHeight="1" spans="1:8">
      <c r="A46" s="7" t="s">
        <v>164</v>
      </c>
      <c r="B46" s="8" t="s">
        <v>165</v>
      </c>
      <c r="C46" s="7" t="s">
        <v>140</v>
      </c>
      <c r="D46" s="11">
        <v>142.48</v>
      </c>
      <c r="E46" s="11">
        <v>85.93</v>
      </c>
      <c r="F46" s="11">
        <v>12243</v>
      </c>
      <c r="G46" s="12"/>
      <c r="H46" s="10">
        <f>ROUND(D46*G46,0)</f>
        <v>0</v>
      </c>
    </row>
    <row r="47" ht="15" customHeight="1" spans="1:8">
      <c r="A47" s="7" t="s">
        <v>180</v>
      </c>
      <c r="B47" s="8" t="s">
        <v>181</v>
      </c>
      <c r="C47" s="7"/>
      <c r="D47" s="9"/>
      <c r="E47" s="9"/>
      <c r="F47" s="9"/>
      <c r="G47" s="10"/>
      <c r="H47" s="10"/>
    </row>
    <row r="48" ht="15" customHeight="1" spans="1:8">
      <c r="A48" s="7" t="s">
        <v>182</v>
      </c>
      <c r="B48" s="8" t="s">
        <v>183</v>
      </c>
      <c r="C48" s="7"/>
      <c r="D48" s="9"/>
      <c r="E48" s="9"/>
      <c r="F48" s="9"/>
      <c r="G48" s="10"/>
      <c r="H48" s="10"/>
    </row>
    <row r="49" ht="15" customHeight="1" spans="1:8">
      <c r="A49" s="7" t="s">
        <v>184</v>
      </c>
      <c r="B49" s="8" t="s">
        <v>185</v>
      </c>
      <c r="C49" s="7"/>
      <c r="D49" s="9"/>
      <c r="E49" s="9"/>
      <c r="F49" s="9"/>
      <c r="G49" s="10"/>
      <c r="H49" s="10"/>
    </row>
    <row r="50" ht="15" customHeight="1" spans="1:8">
      <c r="A50" s="7" t="s">
        <v>186</v>
      </c>
      <c r="B50" s="8" t="s">
        <v>187</v>
      </c>
      <c r="C50" s="7" t="s">
        <v>140</v>
      </c>
      <c r="D50" s="11">
        <v>11941</v>
      </c>
      <c r="E50" s="11">
        <v>1.99</v>
      </c>
      <c r="F50" s="11">
        <v>23763</v>
      </c>
      <c r="G50" s="12"/>
      <c r="H50" s="10">
        <f>ROUND(D50*G50,0)</f>
        <v>0</v>
      </c>
    </row>
    <row r="51" ht="15" customHeight="1" spans="1:8">
      <c r="A51" s="7" t="s">
        <v>358</v>
      </c>
      <c r="B51" s="8" t="s">
        <v>359</v>
      </c>
      <c r="C51" s="7"/>
      <c r="D51" s="9"/>
      <c r="E51" s="9"/>
      <c r="F51" s="9"/>
      <c r="G51" s="10"/>
      <c r="H51" s="10"/>
    </row>
    <row r="52" ht="15" customHeight="1" spans="1:8">
      <c r="A52" s="7" t="s">
        <v>360</v>
      </c>
      <c r="B52" s="8" t="s">
        <v>361</v>
      </c>
      <c r="C52" s="7"/>
      <c r="D52" s="9"/>
      <c r="E52" s="9"/>
      <c r="F52" s="9"/>
      <c r="G52" s="10"/>
      <c r="H52" s="10"/>
    </row>
    <row r="53" ht="15" customHeight="1" spans="1:8">
      <c r="A53" s="7" t="s">
        <v>362</v>
      </c>
      <c r="B53" s="8" t="s">
        <v>363</v>
      </c>
      <c r="C53" s="7" t="s">
        <v>94</v>
      </c>
      <c r="D53" s="11">
        <v>7.2</v>
      </c>
      <c r="E53" s="11">
        <v>936.25</v>
      </c>
      <c r="F53" s="11">
        <v>6741</v>
      </c>
      <c r="G53" s="12"/>
      <c r="H53" s="10">
        <f>ROUND(D53*G53,0)</f>
        <v>0</v>
      </c>
    </row>
    <row r="54" ht="15" customHeight="1" spans="1:8">
      <c r="A54" s="7" t="s">
        <v>190</v>
      </c>
      <c r="B54" s="7"/>
      <c r="C54" s="7"/>
      <c r="D54" s="7"/>
      <c r="E54" s="7"/>
      <c r="F54" s="10">
        <f>SUM(F15:F53)</f>
        <v>1202833</v>
      </c>
      <c r="G54" s="14" t="s">
        <v>82</v>
      </c>
      <c r="H54" s="10">
        <f>SUM(H15:H53)</f>
        <v>0</v>
      </c>
    </row>
    <row r="55" ht="21.95" customHeight="1" spans="1:8">
      <c r="A55" s="4" t="s">
        <v>191</v>
      </c>
      <c r="B55" s="4"/>
      <c r="C55" s="4"/>
      <c r="D55" s="4"/>
      <c r="E55" s="4"/>
      <c r="F55" s="4"/>
      <c r="G55" s="5"/>
      <c r="H55" s="5"/>
    </row>
    <row r="56" ht="17.1" customHeight="1" spans="1:8">
      <c r="A56" s="6" t="s">
        <v>56</v>
      </c>
      <c r="B56" s="6" t="s">
        <v>57</v>
      </c>
      <c r="C56" s="6" t="s">
        <v>58</v>
      </c>
      <c r="D56" s="6" t="s">
        <v>59</v>
      </c>
      <c r="E56" s="6" t="s">
        <v>60</v>
      </c>
      <c r="F56" s="6" t="s">
        <v>61</v>
      </c>
      <c r="G56" s="6" t="s">
        <v>62</v>
      </c>
      <c r="H56" s="6" t="s">
        <v>63</v>
      </c>
    </row>
    <row r="57" ht="15" customHeight="1" spans="1:8">
      <c r="A57" s="7" t="s">
        <v>364</v>
      </c>
      <c r="B57" s="8" t="s">
        <v>365</v>
      </c>
      <c r="C57" s="7"/>
      <c r="D57" s="9"/>
      <c r="E57" s="9"/>
      <c r="F57" s="9"/>
      <c r="G57" s="10"/>
      <c r="H57" s="10"/>
    </row>
    <row r="58" ht="15" customHeight="1" spans="1:8">
      <c r="A58" s="7" t="s">
        <v>366</v>
      </c>
      <c r="B58" s="8" t="s">
        <v>367</v>
      </c>
      <c r="C58" s="7"/>
      <c r="D58" s="9"/>
      <c r="E58" s="9"/>
      <c r="F58" s="9"/>
      <c r="G58" s="10"/>
      <c r="H58" s="10"/>
    </row>
    <row r="59" ht="15" customHeight="1" spans="1:8">
      <c r="A59" s="7" t="s">
        <v>368</v>
      </c>
      <c r="B59" s="8" t="s">
        <v>369</v>
      </c>
      <c r="C59" s="7"/>
      <c r="D59" s="9"/>
      <c r="E59" s="9"/>
      <c r="F59" s="9"/>
      <c r="G59" s="10"/>
      <c r="H59" s="10"/>
    </row>
    <row r="60" ht="15" customHeight="1" spans="1:8">
      <c r="A60" s="7" t="s">
        <v>370</v>
      </c>
      <c r="B60" s="8" t="s">
        <v>369</v>
      </c>
      <c r="C60" s="7" t="s">
        <v>99</v>
      </c>
      <c r="D60" s="11">
        <v>96</v>
      </c>
      <c r="E60" s="11">
        <v>23.3</v>
      </c>
      <c r="F60" s="11">
        <v>2237</v>
      </c>
      <c r="G60" s="12"/>
      <c r="H60" s="10">
        <f>ROUND(D60*G60,0)</f>
        <v>0</v>
      </c>
    </row>
    <row r="61" ht="15" customHeight="1" spans="1:8">
      <c r="A61" s="7" t="s">
        <v>371</v>
      </c>
      <c r="B61" s="8" t="s">
        <v>372</v>
      </c>
      <c r="C61" s="7" t="s">
        <v>373</v>
      </c>
      <c r="D61" s="11">
        <v>20</v>
      </c>
      <c r="E61" s="11">
        <v>19.15</v>
      </c>
      <c r="F61" s="11">
        <v>383</v>
      </c>
      <c r="G61" s="12"/>
      <c r="H61" s="10">
        <f>ROUND(D61*G61,0)</f>
        <v>0</v>
      </c>
    </row>
    <row r="62" ht="15" customHeight="1" spans="1:8">
      <c r="A62" s="7" t="s">
        <v>374</v>
      </c>
      <c r="B62" s="8" t="s">
        <v>375</v>
      </c>
      <c r="C62" s="7"/>
      <c r="D62" s="9"/>
      <c r="E62" s="9"/>
      <c r="F62" s="9"/>
      <c r="G62" s="10"/>
      <c r="H62" s="10"/>
    </row>
    <row r="63" ht="15" customHeight="1" spans="1:8">
      <c r="A63" s="7" t="s">
        <v>376</v>
      </c>
      <c r="B63" s="8" t="s">
        <v>377</v>
      </c>
      <c r="C63" s="7" t="s">
        <v>373</v>
      </c>
      <c r="D63" s="11">
        <v>24</v>
      </c>
      <c r="E63" s="11">
        <v>296.96</v>
      </c>
      <c r="F63" s="11">
        <v>7127</v>
      </c>
      <c r="G63" s="12"/>
      <c r="H63" s="10">
        <f>ROUND(D63*G63,0)</f>
        <v>0</v>
      </c>
    </row>
    <row r="64" ht="15" customHeight="1" spans="1:8">
      <c r="A64" s="7" t="s">
        <v>378</v>
      </c>
      <c r="B64" s="8" t="s">
        <v>379</v>
      </c>
      <c r="C64" s="7" t="s">
        <v>99</v>
      </c>
      <c r="D64" s="11">
        <v>80</v>
      </c>
      <c r="E64" s="11">
        <v>140.94</v>
      </c>
      <c r="F64" s="11">
        <v>11275</v>
      </c>
      <c r="G64" s="12"/>
      <c r="H64" s="10">
        <f>ROUND(D64*G64,0)</f>
        <v>0</v>
      </c>
    </row>
    <row r="65" ht="15" customHeight="1" spans="1:8">
      <c r="A65" s="7" t="s">
        <v>380</v>
      </c>
      <c r="B65" s="8" t="s">
        <v>381</v>
      </c>
      <c r="C65" s="7" t="s">
        <v>99</v>
      </c>
      <c r="D65" s="11">
        <v>16</v>
      </c>
      <c r="E65" s="11">
        <v>151.38</v>
      </c>
      <c r="F65" s="11">
        <v>2422</v>
      </c>
      <c r="G65" s="12"/>
      <c r="H65" s="10">
        <f>ROUND(D65*G65,0)</f>
        <v>0</v>
      </c>
    </row>
    <row r="66" ht="15" customHeight="1" spans="1:8">
      <c r="A66" s="7" t="s">
        <v>382</v>
      </c>
      <c r="B66" s="8" t="s">
        <v>383</v>
      </c>
      <c r="C66" s="7" t="s">
        <v>229</v>
      </c>
      <c r="D66" s="11">
        <v>24</v>
      </c>
      <c r="E66" s="11">
        <v>30.92</v>
      </c>
      <c r="F66" s="11">
        <v>742</v>
      </c>
      <c r="G66" s="12"/>
      <c r="H66" s="10">
        <f>ROUND(D66*G66,0)</f>
        <v>0</v>
      </c>
    </row>
    <row r="67" ht="15" customHeight="1" spans="1:8">
      <c r="A67" s="7" t="s">
        <v>192</v>
      </c>
      <c r="B67" s="8" t="s">
        <v>193</v>
      </c>
      <c r="C67" s="7"/>
      <c r="D67" s="9"/>
      <c r="E67" s="9"/>
      <c r="F67" s="9"/>
      <c r="G67" s="10"/>
      <c r="H67" s="10"/>
    </row>
    <row r="68" ht="15" customHeight="1" spans="1:8">
      <c r="A68" s="7" t="s">
        <v>194</v>
      </c>
      <c r="B68" s="8" t="s">
        <v>195</v>
      </c>
      <c r="C68" s="7"/>
      <c r="D68" s="9"/>
      <c r="E68" s="9"/>
      <c r="F68" s="9"/>
      <c r="G68" s="10"/>
      <c r="H68" s="10"/>
    </row>
    <row r="69" ht="15" customHeight="1" spans="1:8">
      <c r="A69" s="7" t="s">
        <v>196</v>
      </c>
      <c r="B69" s="8" t="s">
        <v>197</v>
      </c>
      <c r="C69" s="7"/>
      <c r="D69" s="9"/>
      <c r="E69" s="9"/>
      <c r="F69" s="9"/>
      <c r="G69" s="10"/>
      <c r="H69" s="10"/>
    </row>
    <row r="70" ht="15" customHeight="1" spans="1:8">
      <c r="A70" s="7" t="s">
        <v>384</v>
      </c>
      <c r="B70" s="8" t="s">
        <v>394</v>
      </c>
      <c r="C70" s="7" t="s">
        <v>140</v>
      </c>
      <c r="D70" s="11">
        <v>473</v>
      </c>
      <c r="E70" s="11">
        <v>49.52</v>
      </c>
      <c r="F70" s="11">
        <v>23423</v>
      </c>
      <c r="G70" s="12"/>
      <c r="H70" s="10">
        <f>ROUND(D70*G70,0)</f>
        <v>0</v>
      </c>
    </row>
    <row r="71" ht="15" customHeight="1" spans="1:8">
      <c r="A71" s="7" t="s">
        <v>200</v>
      </c>
      <c r="B71" s="7"/>
      <c r="C71" s="7"/>
      <c r="D71" s="7"/>
      <c r="E71" s="7"/>
      <c r="F71" s="10">
        <f>SUM(F57:F70)</f>
        <v>47609</v>
      </c>
      <c r="G71" s="14" t="s">
        <v>82</v>
      </c>
      <c r="H71" s="10">
        <f>SUM(H57:H70)</f>
        <v>0</v>
      </c>
    </row>
  </sheetData>
  <sheetProtection password="8600" sheet="1" formatColumns="0" formatRows="0" objects="1"/>
  <mergeCells count="7">
    <mergeCell ref="A1:H1"/>
    <mergeCell ref="A2:H2"/>
    <mergeCell ref="A12:E12"/>
    <mergeCell ref="A13:H13"/>
    <mergeCell ref="A54:E54"/>
    <mergeCell ref="A55:H55"/>
    <mergeCell ref="A71:E71"/>
  </mergeCells>
  <conditionalFormatting sqref="I8">
    <cfRule type="expression" dxfId="0" priority="4">
      <formula>G8&gt;E8</formula>
    </cfRule>
  </conditionalFormatting>
  <conditionalFormatting sqref="I11">
    <cfRule type="expression" dxfId="0" priority="3">
      <formula>G11&gt;E11</formula>
    </cfRule>
  </conditionalFormatting>
  <conditionalFormatting sqref="I18:I53">
    <cfRule type="expression" dxfId="0" priority="2">
      <formula>G18&gt;E18</formula>
    </cfRule>
  </conditionalFormatting>
  <conditionalFormatting sqref="I60:I70">
    <cfRule type="expression" dxfId="0" priority="1">
      <formula>G60&gt;E60</formula>
    </cfRule>
  </conditionalFormatting>
  <pageMargins left="0.393055555555556" right="0.393055555555556" top="0.393055555555556" bottom="0.393055555555556" header="0" footer="0"/>
  <pageSetup paperSize="9" scale="65" fitToHeight="0" orientation="portrait" horizontalDpi="300" verticalDpi="300"/>
  <headerFooter alignWithMargins="0" scaleWithDoc="0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3"/>
  <sheetViews>
    <sheetView workbookViewId="0">
      <selection activeCell="J26" sqref="J26"/>
    </sheetView>
  </sheetViews>
  <sheetFormatPr defaultColWidth="9.14285714285714" defaultRowHeight="12.75" outlineLevelCol="6"/>
  <cols>
    <col min="1" max="1" width="6.71428571428571" style="1" customWidth="1"/>
    <col min="2" max="2" width="8.42857142857143" style="1" customWidth="1"/>
    <col min="3" max="3" width="16.8571428571429" style="1" customWidth="1"/>
    <col min="4" max="4" width="11.7142857142857" style="1" customWidth="1"/>
    <col min="5" max="5" width="25.7142857142857" style="1" customWidth="1"/>
    <col min="6" max="6" width="17" style="1" customWidth="1"/>
    <col min="7" max="7" width="14" style="1" customWidth="1"/>
    <col min="8" max="16384" width="9.14285714285714" style="1"/>
  </cols>
  <sheetData>
    <row r="1" ht="27" customHeight="1" spans="1:7">
      <c r="A1" s="15" t="s">
        <v>404</v>
      </c>
      <c r="B1" s="15"/>
      <c r="C1" s="15"/>
      <c r="D1" s="15"/>
      <c r="E1" s="15"/>
      <c r="F1" s="15"/>
      <c r="G1" s="16"/>
    </row>
    <row r="2" ht="30" customHeight="1" spans="1:7">
      <c r="A2" s="17" t="s">
        <v>281</v>
      </c>
      <c r="B2" s="17"/>
      <c r="C2" s="17"/>
      <c r="D2" s="18" t="s">
        <v>52</v>
      </c>
      <c r="E2" s="17" t="s">
        <v>405</v>
      </c>
      <c r="F2" s="17"/>
      <c r="G2" s="16"/>
    </row>
    <row r="3" ht="3.95" customHeight="1" spans="1:7">
      <c r="A3" s="16"/>
      <c r="B3" s="16"/>
      <c r="C3" s="16"/>
      <c r="D3" s="16"/>
      <c r="E3" s="16"/>
      <c r="F3" s="16"/>
      <c r="G3" s="16"/>
    </row>
    <row r="4" ht="24.95" customHeight="1" spans="1:7">
      <c r="A4" s="6" t="s">
        <v>2</v>
      </c>
      <c r="B4" s="6" t="s">
        <v>23</v>
      </c>
      <c r="C4" s="6" t="s">
        <v>24</v>
      </c>
      <c r="D4" s="6"/>
      <c r="E4" s="6"/>
      <c r="F4" s="6" t="s">
        <v>25</v>
      </c>
      <c r="G4" s="6" t="s">
        <v>26</v>
      </c>
    </row>
    <row r="5" ht="15" customHeight="1" spans="1:7">
      <c r="A5" s="7" t="s">
        <v>27</v>
      </c>
      <c r="B5" s="7" t="s">
        <v>28</v>
      </c>
      <c r="C5" s="7" t="s">
        <v>29</v>
      </c>
      <c r="D5" s="7"/>
      <c r="E5" s="7"/>
      <c r="F5" s="11">
        <v>17201</v>
      </c>
      <c r="G5" s="19">
        <f>'11三明莆炎高速路面预防养护工程'!H12</f>
        <v>7138</v>
      </c>
    </row>
    <row r="6" ht="15" customHeight="1" spans="1:7">
      <c r="A6" s="7" t="s">
        <v>30</v>
      </c>
      <c r="B6" s="7" t="s">
        <v>34</v>
      </c>
      <c r="C6" s="7" t="s">
        <v>35</v>
      </c>
      <c r="D6" s="7"/>
      <c r="E6" s="7"/>
      <c r="F6" s="11">
        <v>430367</v>
      </c>
      <c r="G6" s="19">
        <f>'11三明莆炎高速路面预防养护工程'!H30</f>
        <v>0</v>
      </c>
    </row>
    <row r="7" ht="15" customHeight="1" spans="1:7">
      <c r="A7" s="7" t="s">
        <v>33</v>
      </c>
      <c r="B7" s="7" t="s">
        <v>37</v>
      </c>
      <c r="C7" s="7" t="s">
        <v>38</v>
      </c>
      <c r="D7" s="7"/>
      <c r="E7" s="7"/>
      <c r="F7" s="11">
        <v>5300</v>
      </c>
      <c r="G7" s="19">
        <f>'11三明莆炎高速路面预防养护工程'!H39</f>
        <v>0</v>
      </c>
    </row>
    <row r="8" ht="15" customHeight="1" spans="1:7">
      <c r="A8" s="7" t="s">
        <v>36</v>
      </c>
      <c r="B8" s="7" t="s">
        <v>40</v>
      </c>
      <c r="C8" s="7"/>
      <c r="D8" s="7"/>
      <c r="E8" s="7"/>
      <c r="F8" s="11">
        <v>452868</v>
      </c>
      <c r="G8" s="19">
        <f>SUM(G5:G7)</f>
        <v>7138</v>
      </c>
    </row>
    <row r="9" ht="15" customHeight="1" spans="1:7">
      <c r="A9" s="7" t="s">
        <v>39</v>
      </c>
      <c r="B9" s="7" t="s">
        <v>42</v>
      </c>
      <c r="C9" s="7"/>
      <c r="D9" s="7"/>
      <c r="E9" s="7"/>
      <c r="F9" s="9"/>
      <c r="G9" s="19"/>
    </row>
    <row r="10" ht="15" customHeight="1" spans="1:7">
      <c r="A10" s="7" t="s">
        <v>41</v>
      </c>
      <c r="B10" s="7" t="s">
        <v>44</v>
      </c>
      <c r="C10" s="7"/>
      <c r="D10" s="7"/>
      <c r="E10" s="7"/>
      <c r="F10" s="11">
        <v>452868</v>
      </c>
      <c r="G10" s="19">
        <f>SUM(G8:G9)</f>
        <v>7138</v>
      </c>
    </row>
    <row r="11" ht="15" customHeight="1" spans="1:7">
      <c r="A11" s="7" t="s">
        <v>43</v>
      </c>
      <c r="B11" s="7" t="s">
        <v>46</v>
      </c>
      <c r="C11" s="7"/>
      <c r="D11" s="7"/>
      <c r="E11" s="7"/>
      <c r="F11" s="9"/>
      <c r="G11" s="19"/>
    </row>
    <row r="12" ht="15" customHeight="1" spans="1:7">
      <c r="A12" s="7" t="s">
        <v>45</v>
      </c>
      <c r="B12" s="7" t="s">
        <v>48</v>
      </c>
      <c r="C12" s="7"/>
      <c r="D12" s="7"/>
      <c r="E12" s="7"/>
      <c r="F12" s="11">
        <v>13586</v>
      </c>
      <c r="G12" s="19">
        <f>F12</f>
        <v>13586</v>
      </c>
    </row>
    <row r="13" ht="15" customHeight="1" spans="1:7">
      <c r="A13" s="7" t="s">
        <v>47</v>
      </c>
      <c r="B13" s="7" t="s">
        <v>50</v>
      </c>
      <c r="C13" s="7"/>
      <c r="D13" s="7"/>
      <c r="E13" s="7"/>
      <c r="F13" s="11">
        <v>466454</v>
      </c>
      <c r="G13" s="19">
        <f>SUM(G10:G12)</f>
        <v>20724</v>
      </c>
    </row>
  </sheetData>
  <sheetProtection password="8600" sheet="1" formatColumns="0" formatRows="0" objects="1"/>
  <mergeCells count="13">
    <mergeCell ref="A1:F1"/>
    <mergeCell ref="A2:C2"/>
    <mergeCell ref="E2:F2"/>
    <mergeCell ref="C4:E4"/>
    <mergeCell ref="C5:E5"/>
    <mergeCell ref="C6:E6"/>
    <mergeCell ref="C7:E7"/>
    <mergeCell ref="B8:E8"/>
    <mergeCell ref="B9:E9"/>
    <mergeCell ref="B10:E10"/>
    <mergeCell ref="B11:E11"/>
    <mergeCell ref="B12:E12"/>
    <mergeCell ref="B13:E13"/>
  </mergeCells>
  <pageMargins left="0.393055555555556" right="0.393055555555556" top="0.393055555555556" bottom="0.393055555555556" header="0" footer="0"/>
  <pageSetup paperSize="9" scale="97" fitToHeight="0" orientation="portrait" horizontalDpi="300" verticalDpi="300"/>
  <headerFooter alignWithMargins="0" scaleWithDoc="0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9"/>
  <sheetViews>
    <sheetView workbookViewId="0">
      <selection activeCell="L11" sqref="L11"/>
    </sheetView>
  </sheetViews>
  <sheetFormatPr defaultColWidth="9.14285714285714" defaultRowHeight="12.75" outlineLevelCol="7"/>
  <cols>
    <col min="1" max="1" width="8.42857142857143" style="1" customWidth="1"/>
    <col min="2" max="2" width="35.7142857142857" style="1" customWidth="1"/>
    <col min="3" max="3" width="6.71428571428571" style="1" customWidth="1"/>
    <col min="4" max="4" width="10.1428571428571" style="1" customWidth="1"/>
    <col min="5" max="6" width="16.1428571428571" style="1" customWidth="1"/>
    <col min="7" max="8" width="18.7142857142857" style="1" customWidth="1"/>
    <col min="9" max="16384" width="9.14285714285714" style="1"/>
  </cols>
  <sheetData>
    <row r="1" ht="33" customHeight="1" spans="1:8">
      <c r="A1" s="2" t="s">
        <v>406</v>
      </c>
      <c r="B1" s="2"/>
      <c r="C1" s="2"/>
      <c r="D1" s="2"/>
      <c r="E1" s="2"/>
      <c r="F1" s="2"/>
      <c r="G1" s="3"/>
      <c r="H1" s="3"/>
    </row>
    <row r="2" ht="21.95" customHeight="1" spans="1:8">
      <c r="A2" s="4" t="s">
        <v>55</v>
      </c>
      <c r="B2" s="4"/>
      <c r="C2" s="4"/>
      <c r="D2" s="4"/>
      <c r="E2" s="4"/>
      <c r="F2" s="4"/>
      <c r="G2" s="5"/>
      <c r="H2" s="5"/>
    </row>
    <row r="3" ht="17.1" customHeight="1" spans="1:8">
      <c r="A3" s="6" t="s">
        <v>56</v>
      </c>
      <c r="B3" s="6" t="s">
        <v>57</v>
      </c>
      <c r="C3" s="6" t="s">
        <v>58</v>
      </c>
      <c r="D3" s="6" t="s">
        <v>59</v>
      </c>
      <c r="E3" s="6" t="s">
        <v>60</v>
      </c>
      <c r="F3" s="6" t="s">
        <v>61</v>
      </c>
      <c r="G3" s="6" t="s">
        <v>62</v>
      </c>
      <c r="H3" s="6" t="s">
        <v>63</v>
      </c>
    </row>
    <row r="4" ht="15" customHeight="1" spans="1:8">
      <c r="A4" s="7" t="s">
        <v>64</v>
      </c>
      <c r="B4" s="8" t="s">
        <v>65</v>
      </c>
      <c r="C4" s="7"/>
      <c r="D4" s="9"/>
      <c r="E4" s="9"/>
      <c r="F4" s="9"/>
      <c r="G4" s="10"/>
      <c r="H4" s="10"/>
    </row>
    <row r="5" ht="15" customHeight="1" spans="1:8">
      <c r="A5" s="7" t="s">
        <v>66</v>
      </c>
      <c r="B5" s="8" t="s">
        <v>67</v>
      </c>
      <c r="C5" s="7" t="s">
        <v>68</v>
      </c>
      <c r="D5" s="11">
        <v>1</v>
      </c>
      <c r="E5" s="11">
        <v>455</v>
      </c>
      <c r="F5" s="11">
        <v>455</v>
      </c>
      <c r="G5" s="10">
        <f>E5</f>
        <v>455</v>
      </c>
      <c r="H5" s="10">
        <f>ROUND(D5*G5,0)</f>
        <v>455</v>
      </c>
    </row>
    <row r="6" ht="15" customHeight="1" spans="1:8">
      <c r="A6" s="7" t="s">
        <v>69</v>
      </c>
      <c r="B6" s="8" t="s">
        <v>70</v>
      </c>
      <c r="C6" s="7" t="s">
        <v>68</v>
      </c>
      <c r="D6" s="11">
        <v>1</v>
      </c>
      <c r="E6" s="11">
        <v>668</v>
      </c>
      <c r="F6" s="11">
        <v>668</v>
      </c>
      <c r="G6" s="10">
        <f>ROUND((H30+H39)*0.0015,0)</f>
        <v>0</v>
      </c>
      <c r="H6" s="10">
        <f>ROUND(D6*G6,0)</f>
        <v>0</v>
      </c>
    </row>
    <row r="7" ht="15" customHeight="1" spans="1:8">
      <c r="A7" s="7" t="s">
        <v>71</v>
      </c>
      <c r="B7" s="8" t="s">
        <v>72</v>
      </c>
      <c r="C7" s="7"/>
      <c r="D7" s="9"/>
      <c r="E7" s="9"/>
      <c r="F7" s="9"/>
      <c r="G7" s="10"/>
      <c r="H7" s="10"/>
    </row>
    <row r="8" ht="15" customHeight="1" spans="1:8">
      <c r="A8" s="7" t="s">
        <v>73</v>
      </c>
      <c r="B8" s="8" t="s">
        <v>74</v>
      </c>
      <c r="C8" s="7" t="s">
        <v>68</v>
      </c>
      <c r="D8" s="11">
        <v>1</v>
      </c>
      <c r="E8" s="11">
        <v>1818</v>
      </c>
      <c r="F8" s="11">
        <v>1818</v>
      </c>
      <c r="G8" s="12"/>
      <c r="H8" s="10">
        <f>ROUND(D8*G8,0)</f>
        <v>0</v>
      </c>
    </row>
    <row r="9" ht="15" customHeight="1" spans="1:8">
      <c r="A9" s="7" t="s">
        <v>75</v>
      </c>
      <c r="B9" s="8" t="s">
        <v>76</v>
      </c>
      <c r="C9" s="7" t="s">
        <v>68</v>
      </c>
      <c r="D9" s="11">
        <v>1</v>
      </c>
      <c r="E9" s="11">
        <v>6683</v>
      </c>
      <c r="F9" s="11">
        <v>6683</v>
      </c>
      <c r="G9" s="10">
        <v>6683</v>
      </c>
      <c r="H9" s="10">
        <f>ROUND(D9*G9,0)</f>
        <v>6683</v>
      </c>
    </row>
    <row r="10" ht="15" customHeight="1" spans="1:8">
      <c r="A10" s="7" t="s">
        <v>77</v>
      </c>
      <c r="B10" s="8" t="s">
        <v>78</v>
      </c>
      <c r="C10" s="7"/>
      <c r="D10" s="9"/>
      <c r="E10" s="9"/>
      <c r="F10" s="9"/>
      <c r="G10" s="10"/>
      <c r="H10" s="10"/>
    </row>
    <row r="11" ht="15" customHeight="1" spans="1:8">
      <c r="A11" s="7" t="s">
        <v>79</v>
      </c>
      <c r="B11" s="8" t="s">
        <v>78</v>
      </c>
      <c r="C11" s="7" t="s">
        <v>80</v>
      </c>
      <c r="D11" s="11">
        <v>10</v>
      </c>
      <c r="E11" s="11">
        <v>757.7</v>
      </c>
      <c r="F11" s="11">
        <v>7577</v>
      </c>
      <c r="G11" s="12"/>
      <c r="H11" s="10">
        <f>ROUND(D11*G11,0)</f>
        <v>0</v>
      </c>
    </row>
    <row r="12" ht="15" customHeight="1" spans="1:8">
      <c r="A12" s="7" t="s">
        <v>81</v>
      </c>
      <c r="B12" s="7"/>
      <c r="C12" s="7"/>
      <c r="D12" s="7"/>
      <c r="E12" s="7"/>
      <c r="F12" s="13">
        <f>SUM(F4:F11)</f>
        <v>17201</v>
      </c>
      <c r="G12" s="14" t="s">
        <v>82</v>
      </c>
      <c r="H12" s="10">
        <f>SUM(H5:H11)</f>
        <v>7138</v>
      </c>
    </row>
    <row r="13" ht="21.95" customHeight="1" spans="1:8">
      <c r="A13" s="4" t="s">
        <v>105</v>
      </c>
      <c r="B13" s="4"/>
      <c r="C13" s="4"/>
      <c r="D13" s="4"/>
      <c r="E13" s="4"/>
      <c r="F13" s="4"/>
      <c r="G13" s="5"/>
      <c r="H13" s="5"/>
    </row>
    <row r="14" ht="17.1" customHeight="1" spans="1:8">
      <c r="A14" s="6" t="s">
        <v>56</v>
      </c>
      <c r="B14" s="6" t="s">
        <v>57</v>
      </c>
      <c r="C14" s="6" t="s">
        <v>58</v>
      </c>
      <c r="D14" s="6" t="s">
        <v>59</v>
      </c>
      <c r="E14" s="6" t="s">
        <v>60</v>
      </c>
      <c r="F14" s="6" t="s">
        <v>61</v>
      </c>
      <c r="G14" s="6" t="s">
        <v>62</v>
      </c>
      <c r="H14" s="6" t="s">
        <v>63</v>
      </c>
    </row>
    <row r="15" ht="15" customHeight="1" spans="1:8">
      <c r="A15" s="7" t="s">
        <v>106</v>
      </c>
      <c r="B15" s="8" t="s">
        <v>107</v>
      </c>
      <c r="C15" s="7"/>
      <c r="D15" s="9"/>
      <c r="E15" s="9"/>
      <c r="F15" s="9"/>
      <c r="G15" s="10"/>
      <c r="H15" s="10"/>
    </row>
    <row r="16" ht="15" customHeight="1" spans="1:8">
      <c r="A16" s="7" t="s">
        <v>108</v>
      </c>
      <c r="B16" s="8" t="s">
        <v>109</v>
      </c>
      <c r="C16" s="7"/>
      <c r="D16" s="9"/>
      <c r="E16" s="9"/>
      <c r="F16" s="9"/>
      <c r="G16" s="10"/>
      <c r="H16" s="10"/>
    </row>
    <row r="17" ht="15" customHeight="1" spans="1:8">
      <c r="A17" s="7" t="s">
        <v>110</v>
      </c>
      <c r="B17" s="8" t="s">
        <v>111</v>
      </c>
      <c r="C17" s="7"/>
      <c r="D17" s="9"/>
      <c r="E17" s="9"/>
      <c r="F17" s="9"/>
      <c r="G17" s="10"/>
      <c r="H17" s="10"/>
    </row>
    <row r="18" ht="15" customHeight="1" spans="1:8">
      <c r="A18" s="7" t="s">
        <v>112</v>
      </c>
      <c r="B18" s="8" t="s">
        <v>113</v>
      </c>
      <c r="C18" s="7" t="s">
        <v>99</v>
      </c>
      <c r="D18" s="11">
        <v>129</v>
      </c>
      <c r="E18" s="11">
        <v>12.66</v>
      </c>
      <c r="F18" s="11">
        <v>1633</v>
      </c>
      <c r="G18" s="12"/>
      <c r="H18" s="10">
        <f>ROUND(D18*G18,0)</f>
        <v>0</v>
      </c>
    </row>
    <row r="19" ht="15" customHeight="1" spans="1:8">
      <c r="A19" s="7" t="s">
        <v>120</v>
      </c>
      <c r="B19" s="8" t="s">
        <v>121</v>
      </c>
      <c r="C19" s="7"/>
      <c r="D19" s="9"/>
      <c r="E19" s="9"/>
      <c r="F19" s="9"/>
      <c r="G19" s="10"/>
      <c r="H19" s="10"/>
    </row>
    <row r="20" ht="15" customHeight="1" spans="1:8">
      <c r="A20" s="7" t="s">
        <v>122</v>
      </c>
      <c r="B20" s="8" t="s">
        <v>123</v>
      </c>
      <c r="C20" s="7"/>
      <c r="D20" s="9"/>
      <c r="E20" s="9"/>
      <c r="F20" s="9"/>
      <c r="G20" s="10"/>
      <c r="H20" s="10"/>
    </row>
    <row r="21" ht="15" customHeight="1" spans="1:8">
      <c r="A21" s="7" t="s">
        <v>124</v>
      </c>
      <c r="B21" s="8" t="s">
        <v>398</v>
      </c>
      <c r="C21" s="7" t="s">
        <v>94</v>
      </c>
      <c r="D21" s="11">
        <v>43</v>
      </c>
      <c r="E21" s="11">
        <v>2871.21</v>
      </c>
      <c r="F21" s="11">
        <v>123462</v>
      </c>
      <c r="G21" s="12"/>
      <c r="H21" s="10">
        <f>ROUND(D21*G21,0)</f>
        <v>0</v>
      </c>
    </row>
    <row r="22" ht="15" customHeight="1" spans="1:8">
      <c r="A22" s="7" t="s">
        <v>128</v>
      </c>
      <c r="B22" s="8" t="s">
        <v>129</v>
      </c>
      <c r="C22" s="7" t="s">
        <v>94</v>
      </c>
      <c r="D22" s="11">
        <v>43</v>
      </c>
      <c r="E22" s="11">
        <v>328.6</v>
      </c>
      <c r="F22" s="11">
        <v>14130</v>
      </c>
      <c r="G22" s="12"/>
      <c r="H22" s="10">
        <f>ROUND(D22*G22,0)</f>
        <v>0</v>
      </c>
    </row>
    <row r="23" ht="15" customHeight="1" spans="1:8">
      <c r="A23" s="7" t="s">
        <v>305</v>
      </c>
      <c r="B23" s="8" t="s">
        <v>306</v>
      </c>
      <c r="C23" s="7"/>
      <c r="D23" s="9"/>
      <c r="E23" s="9"/>
      <c r="F23" s="9"/>
      <c r="G23" s="10"/>
      <c r="H23" s="10"/>
    </row>
    <row r="24" ht="15" customHeight="1" spans="1:8">
      <c r="A24" s="7" t="s">
        <v>407</v>
      </c>
      <c r="B24" s="8" t="s">
        <v>408</v>
      </c>
      <c r="C24" s="7"/>
      <c r="D24" s="9"/>
      <c r="E24" s="9"/>
      <c r="F24" s="9"/>
      <c r="G24" s="10"/>
      <c r="H24" s="10"/>
    </row>
    <row r="25" ht="15" customHeight="1" spans="1:8">
      <c r="A25" s="7" t="s">
        <v>409</v>
      </c>
      <c r="B25" s="8" t="s">
        <v>410</v>
      </c>
      <c r="C25" s="7" t="s">
        <v>140</v>
      </c>
      <c r="D25" s="11">
        <v>9660</v>
      </c>
      <c r="E25" s="11">
        <v>29.94</v>
      </c>
      <c r="F25" s="11">
        <v>289220</v>
      </c>
      <c r="G25" s="12"/>
      <c r="H25" s="10">
        <f>ROUND(D25*G25,0)</f>
        <v>0</v>
      </c>
    </row>
    <row r="26" ht="15" customHeight="1" spans="1:8">
      <c r="A26" s="7" t="s">
        <v>180</v>
      </c>
      <c r="B26" s="8" t="s">
        <v>181</v>
      </c>
      <c r="C26" s="7"/>
      <c r="D26" s="9"/>
      <c r="E26" s="9"/>
      <c r="F26" s="9"/>
      <c r="G26" s="10"/>
      <c r="H26" s="10"/>
    </row>
    <row r="27" ht="15" customHeight="1" spans="1:8">
      <c r="A27" s="7" t="s">
        <v>182</v>
      </c>
      <c r="B27" s="8" t="s">
        <v>183</v>
      </c>
      <c r="C27" s="7"/>
      <c r="D27" s="9"/>
      <c r="E27" s="9"/>
      <c r="F27" s="9"/>
      <c r="G27" s="10"/>
      <c r="H27" s="10"/>
    </row>
    <row r="28" ht="15" customHeight="1" spans="1:8">
      <c r="A28" s="7" t="s">
        <v>184</v>
      </c>
      <c r="B28" s="8" t="s">
        <v>185</v>
      </c>
      <c r="C28" s="7"/>
      <c r="D28" s="9"/>
      <c r="E28" s="9"/>
      <c r="F28" s="9"/>
      <c r="G28" s="10"/>
      <c r="H28" s="10"/>
    </row>
    <row r="29" ht="15" customHeight="1" spans="1:8">
      <c r="A29" s="7" t="s">
        <v>186</v>
      </c>
      <c r="B29" s="8" t="s">
        <v>187</v>
      </c>
      <c r="C29" s="7" t="s">
        <v>140</v>
      </c>
      <c r="D29" s="11">
        <v>966</v>
      </c>
      <c r="E29" s="11">
        <v>1.99</v>
      </c>
      <c r="F29" s="11">
        <v>1922</v>
      </c>
      <c r="G29" s="12"/>
      <c r="H29" s="10">
        <f>ROUND(D29*G29,0)</f>
        <v>0</v>
      </c>
    </row>
    <row r="30" ht="15" customHeight="1" spans="1:8">
      <c r="A30" s="7" t="s">
        <v>190</v>
      </c>
      <c r="B30" s="7"/>
      <c r="C30" s="7"/>
      <c r="D30" s="7"/>
      <c r="E30" s="7"/>
      <c r="F30" s="13">
        <f>SUM(F15:F29)</f>
        <v>430367</v>
      </c>
      <c r="G30" s="14" t="s">
        <v>82</v>
      </c>
      <c r="H30" s="10">
        <f>SUM(H15:H29)</f>
        <v>0</v>
      </c>
    </row>
    <row r="31" ht="21.95" customHeight="1" spans="1:8">
      <c r="A31" s="4" t="s">
        <v>191</v>
      </c>
      <c r="B31" s="4"/>
      <c r="C31" s="4"/>
      <c r="D31" s="4"/>
      <c r="E31" s="4"/>
      <c r="F31" s="4"/>
      <c r="G31" s="5"/>
      <c r="H31" s="5"/>
    </row>
    <row r="32" ht="17.1" customHeight="1" spans="1:8">
      <c r="A32" s="6" t="s">
        <v>56</v>
      </c>
      <c r="B32" s="6" t="s">
        <v>57</v>
      </c>
      <c r="C32" s="6" t="s">
        <v>58</v>
      </c>
      <c r="D32" s="6" t="s">
        <v>59</v>
      </c>
      <c r="E32" s="6" t="s">
        <v>60</v>
      </c>
      <c r="F32" s="6" t="s">
        <v>61</v>
      </c>
      <c r="G32" s="6" t="s">
        <v>62</v>
      </c>
      <c r="H32" s="6" t="s">
        <v>63</v>
      </c>
    </row>
    <row r="33" ht="15" customHeight="1" spans="1:8">
      <c r="A33" s="7" t="s">
        <v>192</v>
      </c>
      <c r="B33" s="8" t="s">
        <v>193</v>
      </c>
      <c r="C33" s="7"/>
      <c r="D33" s="9"/>
      <c r="E33" s="9"/>
      <c r="F33" s="9"/>
      <c r="G33" s="10"/>
      <c r="H33" s="10"/>
    </row>
    <row r="34" ht="15" customHeight="1" spans="1:8">
      <c r="A34" s="7" t="s">
        <v>219</v>
      </c>
      <c r="B34" s="8" t="s">
        <v>220</v>
      </c>
      <c r="C34" s="7"/>
      <c r="D34" s="9"/>
      <c r="E34" s="9"/>
      <c r="F34" s="9"/>
      <c r="G34" s="10"/>
      <c r="H34" s="10"/>
    </row>
    <row r="35" ht="15" customHeight="1" spans="1:8">
      <c r="A35" s="7" t="s">
        <v>221</v>
      </c>
      <c r="B35" s="8" t="s">
        <v>222</v>
      </c>
      <c r="C35" s="7" t="s">
        <v>140</v>
      </c>
      <c r="D35" s="11">
        <v>77</v>
      </c>
      <c r="E35" s="11">
        <v>19.32</v>
      </c>
      <c r="F35" s="11">
        <v>1488</v>
      </c>
      <c r="G35" s="12"/>
      <c r="H35" s="10">
        <f>ROUND(D35*G35,0)</f>
        <v>0</v>
      </c>
    </row>
    <row r="36" ht="15" customHeight="1" spans="1:8">
      <c r="A36" s="7" t="s">
        <v>194</v>
      </c>
      <c r="B36" s="8" t="s">
        <v>195</v>
      </c>
      <c r="C36" s="7"/>
      <c r="D36" s="9"/>
      <c r="E36" s="9"/>
      <c r="F36" s="9"/>
      <c r="G36" s="10"/>
      <c r="H36" s="10"/>
    </row>
    <row r="37" ht="15" customHeight="1" spans="1:8">
      <c r="A37" s="7" t="s">
        <v>196</v>
      </c>
      <c r="B37" s="8" t="s">
        <v>197</v>
      </c>
      <c r="C37" s="7"/>
      <c r="D37" s="9"/>
      <c r="E37" s="9"/>
      <c r="F37" s="9"/>
      <c r="G37" s="10"/>
      <c r="H37" s="10"/>
    </row>
    <row r="38" ht="15" customHeight="1" spans="1:8">
      <c r="A38" s="7" t="s">
        <v>384</v>
      </c>
      <c r="B38" s="8" t="s">
        <v>394</v>
      </c>
      <c r="C38" s="7" t="s">
        <v>140</v>
      </c>
      <c r="D38" s="11">
        <v>77</v>
      </c>
      <c r="E38" s="11">
        <v>49.51</v>
      </c>
      <c r="F38" s="11">
        <v>3812</v>
      </c>
      <c r="G38" s="12"/>
      <c r="H38" s="10">
        <f>ROUND(D38*G38,0)</f>
        <v>0</v>
      </c>
    </row>
    <row r="39" ht="15" customHeight="1" spans="1:8">
      <c r="A39" s="7" t="s">
        <v>200</v>
      </c>
      <c r="B39" s="7"/>
      <c r="C39" s="7"/>
      <c r="D39" s="7"/>
      <c r="E39" s="7"/>
      <c r="F39" s="13">
        <f>SUM(F33:F38)</f>
        <v>5300</v>
      </c>
      <c r="G39" s="14" t="s">
        <v>82</v>
      </c>
      <c r="H39" s="10">
        <f>SUM(H33:H38)</f>
        <v>0</v>
      </c>
    </row>
  </sheetData>
  <sheetProtection password="8600" sheet="1" formatColumns="0" formatRows="0" objects="1"/>
  <mergeCells count="7">
    <mergeCell ref="A1:H1"/>
    <mergeCell ref="A2:H2"/>
    <mergeCell ref="A12:E12"/>
    <mergeCell ref="A13:H13"/>
    <mergeCell ref="A30:E30"/>
    <mergeCell ref="A31:H31"/>
    <mergeCell ref="A39:E39"/>
  </mergeCells>
  <conditionalFormatting sqref="I8">
    <cfRule type="expression" dxfId="0" priority="5">
      <formula>G8&gt;E8</formula>
    </cfRule>
  </conditionalFormatting>
  <conditionalFormatting sqref="I11">
    <cfRule type="expression" dxfId="0" priority="4">
      <formula>G11&gt;E11</formula>
    </cfRule>
  </conditionalFormatting>
  <conditionalFormatting sqref="I35">
    <cfRule type="expression" dxfId="0" priority="2">
      <formula>G35&gt;E35</formula>
    </cfRule>
  </conditionalFormatting>
  <conditionalFormatting sqref="I38">
    <cfRule type="expression" dxfId="0" priority="1">
      <formula>G38&gt;E38</formula>
    </cfRule>
  </conditionalFormatting>
  <conditionalFormatting sqref="I18:I29">
    <cfRule type="expression" dxfId="0" priority="3">
      <formula>G18&gt;E18</formula>
    </cfRule>
  </conditionalFormatting>
  <pageMargins left="0.393055555555556" right="0.393055555555556" top="0.393055555555556" bottom="0.393055555555556" header="0" footer="0"/>
  <pageSetup paperSize="9" scale="69" fitToHeight="0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24</vt:i4>
      </vt:variant>
    </vt:vector>
  </HeadingPairs>
  <TitlesOfParts>
    <vt:vector size="24" baseType="lpstr">
      <vt:lpstr>2024-2025年投标报价汇总表</vt:lpstr>
      <vt:lpstr>2024年投标报价汇总表</vt:lpstr>
      <vt:lpstr>01三明永宁路面修复养护工程汇总表</vt:lpstr>
      <vt:lpstr>01三明永宁高速路面修复养护工程</vt:lpstr>
      <vt:lpstr>02三明永宁高速路面预防养护工程汇总表</vt:lpstr>
      <vt:lpstr>02三明永宁高速路面预防养护工程</vt:lpstr>
      <vt:lpstr>03三明福银一期高速路面修复养护工程汇总表</vt:lpstr>
      <vt:lpstr>03三明福银一期高速路面修复养护工程</vt:lpstr>
      <vt:lpstr>04三明福银二期高速路面修复养护工程汇总表</vt:lpstr>
      <vt:lpstr>04三明福银二期高速路面修复养护工程</vt:lpstr>
      <vt:lpstr>05三明沙厦高速路面修复养护工程汇总表</vt:lpstr>
      <vt:lpstr>05三明沙厦高速路面修复养护工程</vt:lpstr>
      <vt:lpstr>06三明永漳高速路面修复养护工程汇总表</vt:lpstr>
      <vt:lpstr>06三明永漳高速路面修复养护工程</vt:lpstr>
      <vt:lpstr>07三明泉三高速路面修复养护工程汇总表</vt:lpstr>
      <vt:lpstr>07三明泉三高速路面修复养护工程</vt:lpstr>
      <vt:lpstr>08三明泉三高速路面预防养护工程汇总表</vt:lpstr>
      <vt:lpstr>08三明泉三高速路面预防养护工程</vt:lpstr>
      <vt:lpstr>09三明建泰高速路面修复养护工程汇总表</vt:lpstr>
      <vt:lpstr>09三明建泰高速路面修复养护工程</vt:lpstr>
      <vt:lpstr>10三明永武高速路面修复养护工程汇总表</vt:lpstr>
      <vt:lpstr>10三明永武高速路面修复养护工程</vt:lpstr>
      <vt:lpstr>11三明莆炎高速路面预防养护工程汇总表</vt:lpstr>
      <vt:lpstr>11三明莆炎高速路面预防养护工程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林颖</cp:lastModifiedBy>
  <dcterms:created xsi:type="dcterms:W3CDTF">2024-06-06T09:47:00Z</dcterms:created>
  <cp:lastPrinted>2024-06-06T14:35:00Z</cp:lastPrinted>
  <dcterms:modified xsi:type="dcterms:W3CDTF">2024-07-05T02:47:01Z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F3085C0018E34B078EEF60E4380C7803_12</vt:lpwstr>
  </property>
  <property fmtid="{D5CDD505-2E9C-101B-9397-08002B2CF9AE}" pid="3" name="KSOProductBuildVer">
    <vt:lpwstr>2052-12.1.0.17133</vt:lpwstr>
  </property>
</Properties>
</file>