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001】宁化县2025年安乐镇月光丘项目区小流域综合治理提质增效项目预算审核资料\1审核文件初稿-宁化县2025年安乐镇月光丘小流域综合治理提质增效项目\1审核文件初稿-宁化县2025年安乐镇月光丘小流域综合治理提质增效项目\02计算式\"/>
    </mc:Choice>
  </mc:AlternateContent>
  <xr:revisionPtr revIDLastSave="0" documentId="13_ncr:1_{3E76C80A-0AED-4BAA-BDF8-5549D7FB6B61}" xr6:coauthVersionLast="47" xr6:coauthVersionMax="47" xr10:uidLastSave="{00000000-0000-0000-0000-000000000000}"/>
  <bookViews>
    <workbookView xWindow="-98" yWindow="-98" windowWidth="19396" windowHeight="11475" firstSheet="2" activeTab="3" xr2:uid="{00000000-000D-0000-FFFF-FFFF00000000}"/>
  </bookViews>
  <sheets>
    <sheet name="工程量表" sheetId="4" state="hidden" r:id="rId1"/>
    <sheet name="工程量计算表" sheetId="1" state="hidden" r:id="rId2"/>
    <sheet name="土方工程量" sheetId="2" r:id="rId3"/>
    <sheet name="清淤工程量" sheetId="3" r:id="rId4"/>
  </sheets>
  <definedNames>
    <definedName name="_xlnm._FilterDatabase" localSheetId="1" hidden="1">工程量计算表!$B$1:$B$141</definedName>
  </definedNames>
  <calcPr calcId="191029"/>
</workbook>
</file>

<file path=xl/calcChain.xml><?xml version="1.0" encoding="utf-8"?>
<calcChain xmlns="http://schemas.openxmlformats.org/spreadsheetml/2006/main">
  <c r="D25" i="1" l="1"/>
  <c r="G98" i="1"/>
  <c r="D15" i="1"/>
  <c r="D12" i="1"/>
  <c r="D95" i="3"/>
  <c r="C92" i="3"/>
  <c r="E92" i="3" s="1"/>
  <c r="C90" i="3"/>
  <c r="E90" i="3" s="1"/>
  <c r="C88" i="3"/>
  <c r="E88" i="3" s="1"/>
  <c r="C86" i="3"/>
  <c r="E86" i="3" s="1"/>
  <c r="C84" i="3"/>
  <c r="E84" i="3" s="1"/>
  <c r="C82" i="3"/>
  <c r="E82" i="3" s="1"/>
  <c r="C80" i="3"/>
  <c r="E80" i="3" s="1"/>
  <c r="C78" i="3"/>
  <c r="E78" i="3" s="1"/>
  <c r="C76" i="3"/>
  <c r="E76" i="3" s="1"/>
  <c r="C74" i="3"/>
  <c r="E74" i="3" s="1"/>
  <c r="C72" i="3"/>
  <c r="E72" i="3" s="1"/>
  <c r="C70" i="3"/>
  <c r="E70" i="3" s="1"/>
  <c r="M68" i="3"/>
  <c r="C68" i="3"/>
  <c r="E68" i="3" s="1"/>
  <c r="M66" i="3"/>
  <c r="C66" i="3"/>
  <c r="E66" i="3" s="1"/>
  <c r="K64" i="3"/>
  <c r="M64" i="3" s="1"/>
  <c r="C64" i="3"/>
  <c r="E64" i="3" s="1"/>
  <c r="K62" i="3"/>
  <c r="M62" i="3" s="1"/>
  <c r="C62" i="3"/>
  <c r="E62" i="3" s="1"/>
  <c r="M60" i="3"/>
  <c r="E60" i="3"/>
  <c r="C60" i="3"/>
  <c r="M58" i="3"/>
  <c r="C58" i="3"/>
  <c r="E58" i="3" s="1"/>
  <c r="M56" i="3"/>
  <c r="C56" i="3"/>
  <c r="E56" i="3" s="1"/>
  <c r="M54" i="3"/>
  <c r="C54" i="3"/>
  <c r="E54" i="3" s="1"/>
  <c r="K52" i="3"/>
  <c r="M52" i="3" s="1"/>
  <c r="C52" i="3"/>
  <c r="E52" i="3" s="1"/>
  <c r="M50" i="3"/>
  <c r="C50" i="3"/>
  <c r="E50" i="3" s="1"/>
  <c r="M48" i="3"/>
  <c r="C48" i="3"/>
  <c r="E48" i="3" s="1"/>
  <c r="M46" i="3"/>
  <c r="C46" i="3"/>
  <c r="E46" i="3" s="1"/>
  <c r="M44" i="3"/>
  <c r="C44" i="3"/>
  <c r="E44" i="3" s="1"/>
  <c r="M42" i="3"/>
  <c r="C42" i="3"/>
  <c r="E42" i="3" s="1"/>
  <c r="K40" i="3"/>
  <c r="M40" i="3" s="1"/>
  <c r="E40" i="3"/>
  <c r="C40" i="3"/>
  <c r="M38" i="3"/>
  <c r="C38" i="3"/>
  <c r="E38" i="3" s="1"/>
  <c r="M36" i="3"/>
  <c r="C36" i="3"/>
  <c r="M34" i="3"/>
  <c r="C34" i="3"/>
  <c r="E34" i="3" s="1"/>
  <c r="M32" i="3"/>
  <c r="M30" i="3"/>
  <c r="M28" i="3"/>
  <c r="C28" i="3"/>
  <c r="E28" i="3" s="1"/>
  <c r="K26" i="3"/>
  <c r="M26" i="3" s="1"/>
  <c r="C26" i="3"/>
  <c r="E26" i="3" s="1"/>
  <c r="M24" i="3"/>
  <c r="C24" i="3"/>
  <c r="E24" i="3" s="1"/>
  <c r="M22" i="3"/>
  <c r="C22" i="3"/>
  <c r="E22" i="3" s="1"/>
  <c r="S20" i="3"/>
  <c r="U20" i="3" s="1"/>
  <c r="M20" i="3"/>
  <c r="C20" i="3"/>
  <c r="E20" i="3" s="1"/>
  <c r="U18" i="3"/>
  <c r="M18" i="3"/>
  <c r="C18" i="3"/>
  <c r="E18" i="3" s="1"/>
  <c r="U16" i="3"/>
  <c r="M16" i="3"/>
  <c r="C16" i="3"/>
  <c r="E16" i="3" s="1"/>
  <c r="U14" i="3"/>
  <c r="K14" i="3"/>
  <c r="M14" i="3" s="1"/>
  <c r="C14" i="3"/>
  <c r="E14" i="3" s="1"/>
  <c r="U12" i="3"/>
  <c r="M12" i="3"/>
  <c r="C12" i="3"/>
  <c r="E12" i="3" s="1"/>
  <c r="U10" i="3"/>
  <c r="M10" i="3"/>
  <c r="E10" i="3"/>
  <c r="U8" i="3"/>
  <c r="M8" i="3"/>
  <c r="C8" i="3"/>
  <c r="E8" i="3" s="1"/>
  <c r="U6" i="3"/>
  <c r="M6" i="3"/>
  <c r="C6" i="3"/>
  <c r="U4" i="3"/>
  <c r="K4" i="3"/>
  <c r="M4" i="3" s="1"/>
  <c r="C4" i="3"/>
  <c r="E4" i="3" s="1"/>
  <c r="C66" i="2"/>
  <c r="F64" i="2"/>
  <c r="E63" i="2"/>
  <c r="F62" i="2"/>
  <c r="E61" i="2"/>
  <c r="F60" i="2"/>
  <c r="E59" i="2"/>
  <c r="F58" i="2"/>
  <c r="G59" i="2" s="1"/>
  <c r="C56" i="2"/>
  <c r="F54" i="2"/>
  <c r="E53" i="2"/>
  <c r="F52" i="2"/>
  <c r="G53" i="2" s="1"/>
  <c r="E51" i="2"/>
  <c r="F50" i="2"/>
  <c r="E49" i="2"/>
  <c r="F48" i="2"/>
  <c r="G49" i="2" s="1"/>
  <c r="S46" i="2"/>
  <c r="P44" i="2"/>
  <c r="C44" i="2"/>
  <c r="M43" i="2"/>
  <c r="O43" i="2" s="1"/>
  <c r="P42" i="2"/>
  <c r="F42" i="2"/>
  <c r="M41" i="2"/>
  <c r="O41" i="2" s="1"/>
  <c r="C41" i="2"/>
  <c r="E41" i="2" s="1"/>
  <c r="P40" i="2"/>
  <c r="F40" i="2"/>
  <c r="G41" i="2" s="1"/>
  <c r="M39" i="2"/>
  <c r="O39" i="2" s="1"/>
  <c r="O46" i="2" s="1"/>
  <c r="C39" i="2"/>
  <c r="I39" i="2" s="1"/>
  <c r="F38" i="2"/>
  <c r="P33" i="2"/>
  <c r="F33" i="2"/>
  <c r="M32" i="2"/>
  <c r="O32" i="2" s="1"/>
  <c r="C32" i="2"/>
  <c r="I32" i="2" s="1"/>
  <c r="P31" i="2"/>
  <c r="Q32" i="2" s="1"/>
  <c r="F31" i="2"/>
  <c r="M30" i="2"/>
  <c r="S30" i="2" s="1"/>
  <c r="C30" i="2"/>
  <c r="E30" i="2" s="1"/>
  <c r="P29" i="2"/>
  <c r="F29" i="2"/>
  <c r="M28" i="2"/>
  <c r="C28" i="2"/>
  <c r="E28" i="2" s="1"/>
  <c r="F27" i="2"/>
  <c r="G28" i="2" s="1"/>
  <c r="C26" i="2"/>
  <c r="E26" i="2" s="1"/>
  <c r="S25" i="2"/>
  <c r="F25" i="2"/>
  <c r="C24" i="2"/>
  <c r="E24" i="2" s="1"/>
  <c r="P23" i="2"/>
  <c r="F23" i="2"/>
  <c r="M22" i="2"/>
  <c r="O22" i="2" s="1"/>
  <c r="I22" i="2"/>
  <c r="C22" i="2"/>
  <c r="E22" i="2" s="1"/>
  <c r="P21" i="2"/>
  <c r="F21" i="2"/>
  <c r="G22" i="2" s="1"/>
  <c r="M20" i="2"/>
  <c r="O20" i="2" s="1"/>
  <c r="C20" i="2"/>
  <c r="E20" i="2" s="1"/>
  <c r="P19" i="2"/>
  <c r="F19" i="2"/>
  <c r="M18" i="2"/>
  <c r="O18" i="2" s="1"/>
  <c r="C18" i="2"/>
  <c r="E18" i="2" s="1"/>
  <c r="P17" i="2"/>
  <c r="F17" i="2"/>
  <c r="G18" i="2" s="1"/>
  <c r="M16" i="2"/>
  <c r="C16" i="2"/>
  <c r="I16" i="2" s="1"/>
  <c r="P15" i="2"/>
  <c r="F15" i="2"/>
  <c r="M14" i="2"/>
  <c r="C14" i="2"/>
  <c r="I14" i="2" s="1"/>
  <c r="P13" i="2"/>
  <c r="F13" i="2"/>
  <c r="M12" i="2"/>
  <c r="O12" i="2" s="1"/>
  <c r="C12" i="2"/>
  <c r="I12" i="2" s="1"/>
  <c r="P11" i="2"/>
  <c r="Q12" i="2" s="1"/>
  <c r="F11" i="2"/>
  <c r="C10" i="2"/>
  <c r="I10" i="2" s="1"/>
  <c r="S9" i="2"/>
  <c r="M9" i="2"/>
  <c r="F9" i="2"/>
  <c r="C8" i="2"/>
  <c r="I8" i="2" s="1"/>
  <c r="P7" i="2"/>
  <c r="F7" i="2"/>
  <c r="M6" i="2"/>
  <c r="O6" i="2" s="1"/>
  <c r="C6" i="2"/>
  <c r="I6" i="2" s="1"/>
  <c r="P5" i="2"/>
  <c r="F5" i="2"/>
  <c r="O4" i="2"/>
  <c r="I4" i="2"/>
  <c r="E4" i="2"/>
  <c r="P3" i="2"/>
  <c r="F3" i="2"/>
  <c r="D141" i="1"/>
  <c r="D140" i="1"/>
  <c r="D128" i="1"/>
  <c r="D127" i="1"/>
  <c r="D126" i="1"/>
  <c r="D125" i="1"/>
  <c r="D124" i="1"/>
  <c r="G123" i="1"/>
  <c r="D123" i="1"/>
  <c r="G122" i="1"/>
  <c r="D122" i="1"/>
  <c r="D121" i="1"/>
  <c r="D120" i="1"/>
  <c r="D117" i="1"/>
  <c r="D116" i="1"/>
  <c r="D115" i="1"/>
  <c r="D114" i="1"/>
  <c r="D113" i="1"/>
  <c r="D112" i="1"/>
  <c r="D108" i="1"/>
  <c r="D105" i="1"/>
  <c r="D104" i="1"/>
  <c r="D103" i="1"/>
  <c r="D102" i="1"/>
  <c r="D101" i="1"/>
  <c r="D100" i="1"/>
  <c r="D99" i="1"/>
  <c r="D98" i="1"/>
  <c r="D97" i="1"/>
  <c r="D95" i="1"/>
  <c r="D94" i="1"/>
  <c r="D93" i="1"/>
  <c r="D92" i="1"/>
  <c r="D91" i="1"/>
  <c r="D90" i="1"/>
  <c r="D89" i="1"/>
  <c r="D88" i="1"/>
  <c r="D87" i="1"/>
  <c r="D85" i="1"/>
  <c r="D84" i="1"/>
  <c r="D83" i="1"/>
  <c r="D82" i="1"/>
  <c r="D81" i="1"/>
  <c r="D80" i="1"/>
  <c r="D79" i="1"/>
  <c r="D78" i="1"/>
  <c r="D77" i="1"/>
  <c r="D76" i="1"/>
  <c r="D71" i="1"/>
  <c r="D70" i="1"/>
  <c r="D69" i="1"/>
  <c r="D68" i="1"/>
  <c r="D67" i="1"/>
  <c r="F66" i="1"/>
  <c r="D66" i="1"/>
  <c r="D64" i="1"/>
  <c r="D63" i="1"/>
  <c r="D62" i="1"/>
  <c r="D61" i="1"/>
  <c r="D60" i="1"/>
  <c r="D59" i="1"/>
  <c r="D58" i="1"/>
  <c r="D57" i="1"/>
  <c r="F56" i="1"/>
  <c r="D56" i="1"/>
  <c r="D53" i="1"/>
  <c r="G52" i="1"/>
  <c r="D52" i="1"/>
  <c r="D51" i="1"/>
  <c r="D50" i="1"/>
  <c r="D49" i="1"/>
  <c r="D48" i="1"/>
  <c r="D47" i="1"/>
  <c r="D46" i="1"/>
  <c r="D41" i="1"/>
  <c r="G40" i="1"/>
  <c r="D40" i="1"/>
  <c r="D39" i="1"/>
  <c r="D38" i="1"/>
  <c r="D37" i="1"/>
  <c r="D36" i="1"/>
  <c r="D35" i="1"/>
  <c r="D34" i="1"/>
  <c r="D28" i="1"/>
  <c r="G27" i="1"/>
  <c r="D27" i="1"/>
  <c r="D26" i="1"/>
  <c r="D24" i="1"/>
  <c r="D23" i="1"/>
  <c r="D22" i="1"/>
  <c r="D21" i="1"/>
  <c r="G14" i="1"/>
  <c r="D14" i="1"/>
  <c r="D13" i="1"/>
  <c r="D11" i="1"/>
  <c r="D10" i="1"/>
  <c r="D9" i="1"/>
  <c r="D8" i="1"/>
  <c r="D141" i="4"/>
  <c r="D140" i="4"/>
  <c r="D128" i="4"/>
  <c r="D127" i="4"/>
  <c r="D126" i="4"/>
  <c r="D125" i="4"/>
  <c r="D124" i="4"/>
  <c r="F123" i="4"/>
  <c r="D123" i="4"/>
  <c r="F122" i="4"/>
  <c r="D122" i="4"/>
  <c r="D121" i="4"/>
  <c r="D120" i="4"/>
  <c r="D117" i="4"/>
  <c r="D116" i="4"/>
  <c r="D115" i="4"/>
  <c r="D114" i="4"/>
  <c r="D113" i="4"/>
  <c r="D112" i="4"/>
  <c r="D108" i="4"/>
  <c r="D105" i="4"/>
  <c r="D104" i="4"/>
  <c r="D103" i="4"/>
  <c r="D102" i="4"/>
  <c r="D101" i="4"/>
  <c r="D100" i="4"/>
  <c r="D99" i="4"/>
  <c r="F98" i="4"/>
  <c r="D98" i="4"/>
  <c r="D97" i="4"/>
  <c r="D95" i="4"/>
  <c r="D94" i="4"/>
  <c r="D93" i="4"/>
  <c r="D92" i="4"/>
  <c r="D91" i="4"/>
  <c r="D90" i="4"/>
  <c r="D89" i="4"/>
  <c r="D88" i="4"/>
  <c r="D87" i="4"/>
  <c r="D85" i="4"/>
  <c r="D84" i="4"/>
  <c r="D83" i="4"/>
  <c r="D82" i="4"/>
  <c r="D81" i="4"/>
  <c r="D80" i="4"/>
  <c r="D79" i="4"/>
  <c r="D78" i="4"/>
  <c r="D77" i="4"/>
  <c r="D76" i="4"/>
  <c r="D71" i="4"/>
  <c r="D70" i="4"/>
  <c r="D69" i="4"/>
  <c r="D68" i="4"/>
  <c r="D67" i="4"/>
  <c r="D66" i="4"/>
  <c r="D64" i="4"/>
  <c r="D63" i="4"/>
  <c r="D62" i="4"/>
  <c r="D61" i="4"/>
  <c r="D60" i="4"/>
  <c r="D59" i="4"/>
  <c r="D58" i="4"/>
  <c r="D57" i="4"/>
  <c r="D56" i="4"/>
  <c r="D53" i="4"/>
  <c r="D52" i="4"/>
  <c r="D51" i="4"/>
  <c r="D50" i="4"/>
  <c r="D49" i="4"/>
  <c r="D48" i="4"/>
  <c r="D47" i="4"/>
  <c r="D46" i="4"/>
  <c r="D41" i="4"/>
  <c r="D40" i="4"/>
  <c r="D39" i="4"/>
  <c r="D38" i="4"/>
  <c r="D37" i="4"/>
  <c r="D36" i="4"/>
  <c r="D35" i="4"/>
  <c r="D34" i="4"/>
  <c r="D28" i="4"/>
  <c r="D27" i="4"/>
  <c r="D26" i="4"/>
  <c r="D25" i="4"/>
  <c r="D24" i="4"/>
  <c r="D23" i="4"/>
  <c r="D22" i="4"/>
  <c r="D21" i="4"/>
  <c r="D15" i="4"/>
  <c r="D14" i="4"/>
  <c r="D13" i="4"/>
  <c r="D12" i="4"/>
  <c r="D11" i="4"/>
  <c r="D10" i="4"/>
  <c r="D9" i="4"/>
  <c r="D8" i="4"/>
  <c r="C31" i="3" l="1"/>
  <c r="U23" i="3"/>
  <c r="C95" i="3"/>
  <c r="M71" i="3"/>
  <c r="K71" i="3"/>
  <c r="E6" i="3"/>
  <c r="E31" i="3" s="1"/>
  <c r="S23" i="3"/>
  <c r="E36" i="3"/>
  <c r="E95" i="3" s="1"/>
  <c r="G6" i="2"/>
  <c r="Q28" i="2"/>
  <c r="I41" i="2"/>
  <c r="I44" i="2" s="1"/>
  <c r="Q43" i="2"/>
  <c r="Q6" i="2"/>
  <c r="Q14" i="2"/>
  <c r="G20" i="2"/>
  <c r="G10" i="2"/>
  <c r="G63" i="2"/>
  <c r="O14" i="2"/>
  <c r="I20" i="2"/>
  <c r="I18" i="2"/>
  <c r="G39" i="2"/>
  <c r="O9" i="2"/>
  <c r="G14" i="2"/>
  <c r="I28" i="2"/>
  <c r="Q4" i="2"/>
  <c r="Q9" i="2" s="1"/>
  <c r="E10" i="2"/>
  <c r="E16" i="2"/>
  <c r="M35" i="2"/>
  <c r="Q30" i="2"/>
  <c r="Q35" i="2" s="1"/>
  <c r="E39" i="2"/>
  <c r="E44" i="2" s="1"/>
  <c r="E56" i="2"/>
  <c r="E66" i="2"/>
  <c r="D43" i="1" s="1"/>
  <c r="G26" i="2"/>
  <c r="G16" i="2"/>
  <c r="Q22" i="2"/>
  <c r="O30" i="2"/>
  <c r="G4" i="2"/>
  <c r="G30" i="2"/>
  <c r="G8" i="2"/>
  <c r="Q20" i="2"/>
  <c r="Q41" i="2"/>
  <c r="G51" i="2"/>
  <c r="M25" i="2"/>
  <c r="G61" i="2"/>
  <c r="G66" i="2" s="1"/>
  <c r="G44" i="2"/>
  <c r="G56" i="2"/>
  <c r="D31" i="4"/>
  <c r="D31" i="1"/>
  <c r="Q16" i="2"/>
  <c r="G24" i="2"/>
  <c r="Q39" i="2"/>
  <c r="M46" i="2"/>
  <c r="M47" i="2" s="1"/>
  <c r="E6" i="2"/>
  <c r="E12" i="2"/>
  <c r="Q18" i="2"/>
  <c r="I24" i="2"/>
  <c r="O28" i="2"/>
  <c r="I30" i="2"/>
  <c r="E32" i="2"/>
  <c r="C35" i="2"/>
  <c r="C45" i="2" s="1"/>
  <c r="E8" i="2"/>
  <c r="G12" i="2"/>
  <c r="E14" i="2"/>
  <c r="I26" i="2"/>
  <c r="G32" i="2"/>
  <c r="O16" i="2"/>
  <c r="O25" i="2" s="1"/>
  <c r="S28" i="2"/>
  <c r="S35" i="2" s="1"/>
  <c r="S47" i="2" s="1"/>
  <c r="C97" i="3" l="1"/>
  <c r="E97" i="3"/>
  <c r="S27" i="3" s="1"/>
  <c r="D132" i="1"/>
  <c r="D131" i="1" s="1"/>
  <c r="D132" i="4"/>
  <c r="D131" i="4" s="1"/>
  <c r="O35" i="2"/>
  <c r="Q46" i="2"/>
  <c r="E35" i="2"/>
  <c r="E45" i="2" s="1"/>
  <c r="D5" i="1" s="1"/>
  <c r="G35" i="2"/>
  <c r="G45" i="2" s="1"/>
  <c r="D6" i="1" s="1"/>
  <c r="Q25" i="2"/>
  <c r="Q47" i="2" s="1"/>
  <c r="I35" i="2"/>
  <c r="I45" i="2" s="1"/>
  <c r="D16" i="1" s="1"/>
  <c r="D43" i="4"/>
  <c r="O47" i="2"/>
  <c r="D18" i="1" s="1"/>
  <c r="D32" i="1"/>
  <c r="D32" i="4"/>
  <c r="D44" i="1"/>
  <c r="D45" i="1" s="1"/>
  <c r="D44" i="4"/>
  <c r="D29" i="4"/>
  <c r="D29" i="1"/>
  <c r="D6" i="4" l="1"/>
  <c r="D5" i="4"/>
  <c r="D7" i="4" s="1"/>
  <c r="D18" i="4"/>
  <c r="D16" i="4"/>
  <c r="D45" i="4"/>
  <c r="D19" i="4"/>
  <c r="D19" i="1"/>
  <c r="D20" i="1" s="1"/>
  <c r="D7" i="1"/>
  <c r="D20" i="4"/>
</calcChain>
</file>

<file path=xl/sharedStrings.xml><?xml version="1.0" encoding="utf-8"?>
<sst xmlns="http://schemas.openxmlformats.org/spreadsheetml/2006/main" count="1105" uniqueCount="346">
  <si>
    <t>序号</t>
  </si>
  <si>
    <t>工程或费用名称</t>
  </si>
  <si>
    <t>单位</t>
  </si>
  <si>
    <t>数量</t>
  </si>
  <si>
    <t>第一部分</t>
  </si>
  <si>
    <t>建筑工程</t>
  </si>
  <si>
    <t>（一）</t>
  </si>
  <si>
    <t>护岸工程</t>
  </si>
  <si>
    <t/>
  </si>
  <si>
    <t>Y0+000.0～Y0+570.1</t>
  </si>
  <si>
    <t>（1）</t>
  </si>
  <si>
    <t>土方开挖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</si>
  <si>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</si>
  <si>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（2）</t>
  </si>
  <si>
    <t>土方回填</t>
  </si>
  <si>
    <t>（3）</t>
  </si>
  <si>
    <t>土方外运5km</t>
  </si>
  <si>
    <t>（4）</t>
  </si>
  <si>
    <t>开挖料回填</t>
  </si>
  <si>
    <t>（5）</t>
  </si>
  <si>
    <t>M10浆砌块石墙身（表层不漏浆）高2.7m，顶宽0.6~0.7m</t>
  </si>
  <si>
    <t>（6）</t>
  </si>
  <si>
    <t>C15埋石砼基础（埋石率≤20%）</t>
  </si>
  <si>
    <t>（7）</t>
  </si>
  <si>
    <t>C20砼压顶</t>
  </si>
  <si>
    <t>（8）</t>
  </si>
  <si>
    <t>模板制作与安装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</si>
  <si>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</si>
  <si>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（9）</t>
  </si>
  <si>
    <t>DN75UPVC排水管</t>
  </si>
  <si>
    <t>m</t>
  </si>
  <si>
    <t>（10）</t>
  </si>
  <si>
    <t>碎石反滤包</t>
  </si>
  <si>
    <t>个</t>
  </si>
  <si>
    <t>（11）</t>
  </si>
  <si>
    <t>沥青木板伸缩缝</t>
  </si>
  <si>
    <t>（12）</t>
  </si>
  <si>
    <t>草皮护坡</t>
  </si>
  <si>
    <t>Z0+000.0～Z0+565.0</t>
  </si>
  <si>
    <t>AZ0+000.0～AZ0+57.1</t>
  </si>
  <si>
    <t>AY0+000.0～AY0+50.8</t>
  </si>
  <si>
    <t>（二）</t>
  </si>
  <si>
    <t>生态步道</t>
  </si>
  <si>
    <t>Z0+360.1～Z0+565.7步道</t>
  </si>
  <si>
    <t>整理路床</t>
  </si>
  <si>
    <t>彩色透水砖60mm</t>
  </si>
  <si>
    <t>M10水泥砂浆结合层40mm</t>
  </si>
  <si>
    <t>C15素混凝土垫层100mm</t>
  </si>
  <si>
    <t>砂碎石垫层100mm</t>
  </si>
  <si>
    <t>石质路沿石300*150</t>
  </si>
  <si>
    <t>胶合木模板</t>
  </si>
  <si>
    <t>石栏杆</t>
  </si>
  <si>
    <t>Z0+248.9～Z0+360.1步道</t>
  </si>
  <si>
    <t>Y0+016.7～Z0+497.7步道</t>
  </si>
  <si>
    <t>彩色透水混凝土面层</t>
  </si>
  <si>
    <t>C25素混凝土底层（厚12cm）</t>
  </si>
  <si>
    <t>C15素混凝土渠道</t>
  </si>
  <si>
    <t>锯缝机锯缝</t>
  </si>
  <si>
    <t>人工切缝 (伸缝 沥青玛蹄脂)</t>
  </si>
  <si>
    <t>Y0+497.7～Z0+570.4步道</t>
  </si>
  <si>
    <t>（三）</t>
  </si>
  <si>
    <t>排水涵管</t>
  </si>
  <si>
    <t>处</t>
  </si>
  <si>
    <t>管壁厚？</t>
  </si>
  <si>
    <t>C15素砼垫层</t>
  </si>
  <si>
    <t>（0.4+0.6+0.1）*0.1*（13+13+8+11+16+7）-（1.0+0.6+0.1）*0.1*8-（0.8+0.6+0.1）*0.1*4+1.8*1.8*0.1*8</t>
  </si>
  <si>
    <t>C20埋石砼护（埋石率20%）</t>
  </si>
  <si>
    <t>C20现浇混凝土</t>
  </si>
  <si>
    <t>C25钢筋砼板(750*1500*150)</t>
  </si>
  <si>
    <t>（（1.8+1.2）*1.5*4+（3*3*1.1+（1+0.5）*2+（0.2*0.6+（0.2+0.5）/2*1.5）*2）+（1.8+0.75）*2*2）*8</t>
  </si>
  <si>
    <t>DN400预制钢筋砼涵管</t>
  </si>
  <si>
    <t>DN800预制钢筋砼涵管</t>
  </si>
  <si>
    <t>DN1000预制钢筋砼涵管</t>
  </si>
  <si>
    <t>钢筋制安</t>
  </si>
  <si>
    <t>t</t>
  </si>
  <si>
    <t>（四）</t>
  </si>
  <si>
    <t>台阶</t>
  </si>
  <si>
    <t>1#台阶</t>
  </si>
  <si>
    <t>C20素混凝土台阶（厚250mm）</t>
  </si>
  <si>
    <t>2#台阶</t>
  </si>
  <si>
    <t>C15素混凝土平台（厚100mm）</t>
  </si>
  <si>
    <t>M10浆砌块石台阶墙身（高1210~2650mm）</t>
  </si>
  <si>
    <t>C15埋石砼台阶基础(埋石率≤20%)</t>
  </si>
  <si>
    <t>石质路沿石</t>
  </si>
  <si>
    <t>（五）</t>
  </si>
  <si>
    <t>生态清淤</t>
  </si>
  <si>
    <t>1</t>
  </si>
  <si>
    <t>清淤外运5km</t>
  </si>
  <si>
    <t>（六）</t>
  </si>
  <si>
    <t>标识管理系统</t>
  </si>
  <si>
    <t>安全警示牌</t>
  </si>
  <si>
    <t>块</t>
  </si>
  <si>
    <t>2</t>
  </si>
  <si>
    <t>天然石水保标识牌</t>
  </si>
  <si>
    <t>3</t>
  </si>
  <si>
    <t>仿木管理责任牌</t>
  </si>
  <si>
    <t>第二部分</t>
  </si>
  <si>
    <t>施工临时工程</t>
  </si>
  <si>
    <t>一</t>
  </si>
  <si>
    <t>施工导流工程</t>
  </si>
  <si>
    <t>施工围堰</t>
  </si>
  <si>
    <t>防渗彩条布铺设</t>
  </si>
  <si>
    <t>（0.5+1+0.7*1.414）*（570.4+57.1+50.8）</t>
  </si>
  <si>
    <t>编织袋装土围堰表层</t>
  </si>
  <si>
    <t>（0.9*0.3+（0.99+1.0）*0.2）*（570.4+57.1+50.8）</t>
  </si>
  <si>
    <t>计算式</t>
  </si>
  <si>
    <t>见计算表</t>
  </si>
  <si>
    <t>570.4*0.49</t>
  </si>
  <si>
    <t>int（497.7/2）+int((570.4-497.7)/2)</t>
  </si>
  <si>
    <t>3.14*0.1*0.1*284（m3)</t>
  </si>
  <si>
    <t>（0.25*0.8+(0.8+0.35*2.95+0.5)*1+（0.8+（0.8+0.25*2.95）)/2*2.95)墙体断面面积*(int（497.7/15）+int((570.4-497.7)/15))</t>
  </si>
  <si>
    <t>248.9*0.49+0.43*（565-248.9）</t>
  </si>
  <si>
    <t>（0.25*2+1*2）*248.9+（0.25*2+0.8*2）*（360.1-248.9）+（0.25*2+0.8*2）*（565-360.1）+（0.25*0.8+(0.8+0.35*2.95+0.5)*1)墙体断面面积*2+（0.25*0.8+(0.8+0.35*2.95+0.5)*0.8)墙体断面面积*2+（0.25*0.6+(0.6+0.25*1.45+0.5)*0.8)墙体断面面积*2</t>
  </si>
  <si>
    <t>（0.9+1.25+1.6）*(int（248.9/2）+int((360.1-248.9)/2))+0.77*int（（565-360.1）/2）</t>
  </si>
  <si>
    <t>int（248.9/2）+int((360.1-248.9)/2+int（（565-360.1）/2）</t>
  </si>
  <si>
    <t>3.14*0.1*0.1*281（m3)</t>
  </si>
  <si>
    <t>（0.25*0.8+(0.8+0.35*2.95+0.5)*1+（0.8+（0.8+0.35*2.95）)/2*2.95)墙体断面面积*int(248.9/15)+（0.25*0.8+(0.8+0.35*2.95+0.5)*0.8+（0.8+（0.8+0.35*2.95）)/2*2.95)墙体断面面积*int((360.1-248.9)/15)+（0.25*0.6+(0.6+0.25*1.45+0.5)*0.8+（0.6+（0.6+0.25*1.45）)/2*1.45)墙体断面面积*int((565-360.1)/15)</t>
  </si>
  <si>
    <t>0.43*57.1</t>
  </si>
  <si>
    <t>(0.8+0.35*2.95/2)*2.95*57.1</t>
  </si>
  <si>
    <t>2.333*0.8*57.1</t>
  </si>
  <si>
    <t>0.8*0.25*57.1</t>
  </si>
  <si>
    <t>(0.25*2+0.8*2)*57.1+(0.8*0.25+2.333*0.8)*2</t>
  </si>
  <si>
    <t>（0.9+1.25+1.6）*int（57.1/2）</t>
  </si>
  <si>
    <t>int（57.1/2）</t>
  </si>
  <si>
    <t>3.14*0.1*0.1*28（m3)</t>
  </si>
  <si>
    <t>(0.8*0.25+(0.8+0.35*2.95/2)*2.95+2.333*0.8)*int（57.1/15）</t>
  </si>
  <si>
    <t>0.43*50.8</t>
  </si>
  <si>
    <t>(0.8+0.35*2.95/2)*2.95*50.8</t>
  </si>
  <si>
    <t>2.333*0.8*50.8</t>
  </si>
  <si>
    <t>0.8*0.25*50.8</t>
  </si>
  <si>
    <t>(0.25*2+0.8*2)*50.8+(0.8*0.25+2.333*0.8)*2</t>
  </si>
  <si>
    <t>（0.9+1.25+1.6）*int（50.8/2）</t>
  </si>
  <si>
    <t>int（50.8/2）</t>
  </si>
  <si>
    <t>3.14*0.1*0.1*25（m3)</t>
  </si>
  <si>
    <t>(0.8*0.25+(0.8+0.35*2.95/2)*2.95+2.333*0.8)*int（50.8/15）</t>
  </si>
  <si>
    <t>（（1.05+0.15）+0.3*0.5*2）*0.3*205.6</t>
  </si>
  <si>
    <t>1.2*205.6</t>
  </si>
  <si>
    <t>1.65*205.6</t>
  </si>
  <si>
    <t>1.05*0.1*205.6</t>
  </si>
  <si>
    <t>0.1*205.6</t>
  </si>
  <si>
    <t>（（0.85+0.15）+0.3*0.5*2）*0.3*111.2</t>
  </si>
  <si>
    <t>1.0*111.2</t>
  </si>
  <si>
    <t>1.65*111.2</t>
  </si>
  <si>
    <t>0.85*0.1*111.2</t>
  </si>
  <si>
    <t>Y0+016.7～Y0+497.7步道</t>
  </si>
  <si>
    <t>3.1*469.3</t>
  </si>
  <si>
    <t>3*469.3</t>
  </si>
  <si>
    <t>（0.64*0.5-0.4*0.4）*469.3</t>
  </si>
  <si>
    <t>3.1*469.3*0.1</t>
  </si>
  <si>
    <t>3*int(469.3/5)</t>
  </si>
  <si>
    <t>3*0.06*int(469.3/5)</t>
  </si>
  <si>
    <t>（0.44*0.42-0.4*0.4）*int(469.3/8)</t>
  </si>
  <si>
    <t>Y0+497.7～Y0+570.4步道</t>
  </si>
  <si>
    <t>3*72.7</t>
  </si>
  <si>
    <r>
      <rPr>
        <sz val="11"/>
        <color theme="1"/>
        <rFont val="宋体"/>
        <charset val="134"/>
        <scheme val="minor"/>
      </rPr>
      <t>（0.64*0.5-0.4*0.4）*</t>
    </r>
    <r>
      <rPr>
        <sz val="11"/>
        <color rgb="FFFF0000"/>
        <rFont val="宋体"/>
        <charset val="134"/>
        <scheme val="minor"/>
      </rPr>
      <t>72.7</t>
    </r>
  </si>
  <si>
    <t>3*int(72.7/5)</t>
  </si>
  <si>
    <t>3*0.06*int(72.7/5)</t>
  </si>
  <si>
    <r>
      <rPr>
        <sz val="11"/>
        <color theme="1"/>
        <rFont val="宋体"/>
        <charset val="134"/>
        <scheme val="minor"/>
      </rPr>
      <t>（0.44*0.42-0.4*0.4）*int(</t>
    </r>
    <r>
      <rPr>
        <sz val="11"/>
        <color rgb="FFFF0000"/>
        <rFont val="宋体"/>
        <charset val="134"/>
        <scheme val="minor"/>
      </rPr>
      <t>72.7</t>
    </r>
    <r>
      <rPr>
        <sz val="11"/>
        <color theme="1"/>
        <rFont val="宋体"/>
        <charset val="134"/>
        <scheme val="minor"/>
      </rPr>
      <t>/8)</t>
    </r>
  </si>
  <si>
    <t>((2.4+1.5*0.5*2)*(2.4+1.5*0.5*2)-2.4*2.4)*8(集水井）+（0.4+（0.4+0.8）*0.5*2/2）*（0.4+0.8）*（13+13+8+11+16+7）（DN400管）+（1.0+（1.0+0.8）*0.5*2/2）*（1.0+0.8）*8（DN1000管）+（0.8+（0.8+0.8）*0.5*2/2）*（0.8+0.8）*4（DN800管）+（3.3*3.6+（3.3+1.1*0.5）*（3.6+1.1*0.5））/2*1.1（消力池）</t>
  </si>
  <si>
    <t>土方开挖-（1.8*1.8*1.5-1.2*1.2*1.4）*8-（（0.4+0.6+0.1）*0.1+0.4*3.14*0.06）*（13+13+8+11+16+7）（DN400管）-（（1.0+0.6+0.1）*0.1+1.0*3.14*0.12*8（DN1000管）-（（0.8+0.6+0.1）*0.1+0.8*3.14*0.08）*4（DN800管）-（3*3*1.1-（（0.2+0.5）/2*1.5+0.5*1）*2）*8（消力池）</t>
  </si>
  <si>
    <t>（0.4+0.6+0.1）*0.1*（13+13+8+11+16+7）（DN400管）-（1.0+0.6+0.1）*0.1*8（DN1000管）-（0.8+0.6+0.1）*0.1*4（DN800管）+1.8*1.8*0.1*8(集水井）</t>
  </si>
  <si>
    <t>（（（0.9+0.6）/2*1.5+0.6*1.0）*2+（3*0.5*2+2*0.5）*1.4）*8</t>
  </si>
  <si>
    <t>（（1.8*1.8-1.2*1.2）*1.2+1.8*1.8*0.2）*8</t>
  </si>
  <si>
    <t>0.75*1.8*0.15*2*8</t>
  </si>
  <si>
    <t>（（1.8+1.2）*1.5*4（集水井）+（3*3*1.1+（1+0.5）*2+（0.2*0.6+（0.2+0.5）/2*1.5）*2）（消力池）+（1.8+0.75）*2*2（盖板））*8</t>
  </si>
  <si>
    <t>13+13+8+11+16+7</t>
  </si>
  <si>
    <t>17.51*2*8/1000</t>
  </si>
  <si>
    <t>（台阶+垫层）*1.2</t>
  </si>
  <si>
    <t>4.88*1.8</t>
  </si>
  <si>
    <t>6.36*1.8</t>
  </si>
  <si>
    <t>6.29*1.8</t>
  </si>
  <si>
    <t>1.48*1.8</t>
  </si>
  <si>
    <t>0.49*1.8</t>
  </si>
  <si>
    <t>1.48*2+1.8*1.8+0.1*11+0.1*1.5*2</t>
  </si>
  <si>
    <t>（台阶+垫层）*1.2+1.8*11</t>
  </si>
  <si>
    <t>5.3*1.8+1.5*11</t>
  </si>
  <si>
    <t>1.5*0.1*11</t>
  </si>
  <si>
    <t>0.1*1.5*11</t>
  </si>
  <si>
    <t>1.159*1.8</t>
  </si>
  <si>
    <t>7.152*1.8</t>
  </si>
  <si>
    <t>1*3.8*1.8</t>
  </si>
  <si>
    <t>1.5*1.8+1.159*2+1.8*3.8*2+1*1.8*2</t>
  </si>
  <si>
    <t>2*11</t>
  </si>
  <si>
    <t>清淤工程量计算表</t>
  </si>
  <si>
    <t>防渗彩条布</t>
  </si>
  <si>
    <t>桩号</t>
  </si>
  <si>
    <t>间距</t>
  </si>
  <si>
    <t>备注</t>
  </si>
  <si>
    <t>断面面积</t>
  </si>
  <si>
    <t>体积</t>
  </si>
  <si>
    <t>长度</t>
  </si>
  <si>
    <t>面积</t>
  </si>
  <si>
    <t>Y0+000</t>
  </si>
  <si>
    <t>Z0+000</t>
  </si>
  <si>
    <t>Y0+016.7</t>
  </si>
  <si>
    <t>Z0+036.1</t>
  </si>
  <si>
    <t>Y0+069.2</t>
  </si>
  <si>
    <t>Z0+058.5</t>
  </si>
  <si>
    <t>Y0+117.1</t>
  </si>
  <si>
    <t>小计</t>
  </si>
  <si>
    <t>Y0+129.5</t>
  </si>
  <si>
    <t>Y0+169.5</t>
  </si>
  <si>
    <t>Z0+069.2</t>
  </si>
  <si>
    <t>Y0+192.9</t>
  </si>
  <si>
    <t>Z0+121.8</t>
  </si>
  <si>
    <t>Y0+210.5</t>
  </si>
  <si>
    <t>Z0+142.5</t>
  </si>
  <si>
    <t>Y0+221.3</t>
  </si>
  <si>
    <t>Z0+175.2</t>
  </si>
  <si>
    <t>Y0+271.2</t>
  </si>
  <si>
    <t>Z0+225.3</t>
  </si>
  <si>
    <t>Y0+291.8</t>
  </si>
  <si>
    <t>Z0+248.9</t>
  </si>
  <si>
    <t>Y0+320.8</t>
  </si>
  <si>
    <t>Y0+375.2</t>
  </si>
  <si>
    <t>Y0+400.5</t>
  </si>
  <si>
    <t>Z0+286.7</t>
  </si>
  <si>
    <t>Y0+434.2</t>
  </si>
  <si>
    <t>Z0+323.0</t>
  </si>
  <si>
    <t>Y0+497.7</t>
  </si>
  <si>
    <t>Z0+360.1</t>
  </si>
  <si>
    <t>Y0+533.4</t>
  </si>
  <si>
    <t>Z0+441.5</t>
  </si>
  <si>
    <t>Y0+570.4</t>
  </si>
  <si>
    <t>Z0+493.9</t>
  </si>
  <si>
    <t>Z0+565.0</t>
  </si>
  <si>
    <t>总计</t>
  </si>
  <si>
    <t>AZ0+000</t>
  </si>
  <si>
    <t>AZ0+017.0</t>
  </si>
  <si>
    <t>AZ0+32.4</t>
  </si>
  <si>
    <t>AZ0+57.1</t>
  </si>
  <si>
    <t>AY0+000</t>
  </si>
  <si>
    <t>AY0+014.1</t>
  </si>
  <si>
    <t>AY0+38.9</t>
  </si>
  <si>
    <t>AY0+50.8</t>
  </si>
  <si>
    <t>K0+000.0</t>
  </si>
  <si>
    <t>A0+000.0</t>
  </si>
  <si>
    <t>B0+000.0</t>
  </si>
  <si>
    <t>K0+052.0</t>
  </si>
  <si>
    <t>A0+060.0</t>
  </si>
  <si>
    <t>B0+035.8</t>
  </si>
  <si>
    <t>K0+104.0</t>
  </si>
  <si>
    <t>A0+120.0</t>
  </si>
  <si>
    <t>B0+095.8</t>
  </si>
  <si>
    <t>K0+156.0</t>
  </si>
  <si>
    <t>A0+180.0</t>
  </si>
  <si>
    <t>B0+155.8</t>
  </si>
  <si>
    <t>K0+208.0</t>
  </si>
  <si>
    <t>A0+240.0</t>
  </si>
  <si>
    <t>B0+215.8</t>
  </si>
  <si>
    <t>K0+287.3</t>
  </si>
  <si>
    <t>A0+286.6</t>
  </si>
  <si>
    <t>B0+275.8</t>
  </si>
  <si>
    <t>K0+291.6</t>
  </si>
  <si>
    <t>A0+300.0</t>
  </si>
  <si>
    <t>B0+335.8</t>
  </si>
  <si>
    <t>K0+364.0</t>
  </si>
  <si>
    <t>A0+360.0</t>
  </si>
  <si>
    <t>B0+395.8</t>
  </si>
  <si>
    <t>K0+416.0</t>
  </si>
  <si>
    <t>A0+420.0</t>
  </si>
  <si>
    <t>B0+455.8</t>
  </si>
  <si>
    <t>K0+468.0</t>
  </si>
  <si>
    <t>A0+480.0</t>
  </si>
  <si>
    <t>B0+572.5</t>
  </si>
  <si>
    <t>K0+520.0</t>
  </si>
  <si>
    <t>A0+515.5</t>
  </si>
  <si>
    <t>K0+676.0</t>
  </si>
  <si>
    <t>A0+516.9</t>
  </si>
  <si>
    <t>K0+694.5</t>
  </si>
  <si>
    <t>A0+540.0</t>
  </si>
  <si>
    <t>K0+711.5</t>
  </si>
  <si>
    <t>采用K0+694.5桩号断面面积</t>
  </si>
  <si>
    <t>A0+600.0</t>
  </si>
  <si>
    <t>A0+660.0</t>
  </si>
  <si>
    <t>K1+521.6</t>
  </si>
  <si>
    <t>A0+720.0</t>
  </si>
  <si>
    <t>K1+558.7</t>
  </si>
  <si>
    <t>A0+780.0</t>
  </si>
  <si>
    <t>K1+597.1</t>
  </si>
  <si>
    <t>A0+802.8</t>
  </si>
  <si>
    <t>K1+610.7</t>
  </si>
  <si>
    <t>A0+805.3</t>
  </si>
  <si>
    <t>K1+662.7</t>
  </si>
  <si>
    <t>A0+840.0</t>
  </si>
  <si>
    <t>K1+746.9</t>
  </si>
  <si>
    <t>A0+900.0</t>
  </si>
  <si>
    <t>K1+756.1</t>
  </si>
  <si>
    <t>A0+960.0</t>
  </si>
  <si>
    <t>K1+818.7</t>
  </si>
  <si>
    <t>A1+020.0</t>
  </si>
  <si>
    <t>K1+849.8</t>
  </si>
  <si>
    <t>A1+080.0</t>
  </si>
  <si>
    <t>K1+880.7</t>
  </si>
  <si>
    <t>A1+106.7</t>
  </si>
  <si>
    <t>K1+922.7</t>
  </si>
  <si>
    <t>A1+140.0</t>
  </si>
  <si>
    <t>K1+974.7</t>
  </si>
  <si>
    <t>A1+200.0</t>
  </si>
  <si>
    <t>K1+980.0</t>
  </si>
  <si>
    <t>A1+266.0</t>
  </si>
  <si>
    <t>K2+104.0</t>
  </si>
  <si>
    <t>A1+320.0</t>
  </si>
  <si>
    <t>K2+182.7</t>
  </si>
  <si>
    <t>A1+341.1</t>
  </si>
  <si>
    <t>K2+234.7</t>
  </si>
  <si>
    <t>A1+364.4</t>
  </si>
  <si>
    <t>K2+286.7</t>
  </si>
  <si>
    <t>A1+380.0</t>
  </si>
  <si>
    <t>K2+338.7</t>
  </si>
  <si>
    <t>A1+440.0</t>
  </si>
  <si>
    <t>K2+390.7</t>
  </si>
  <si>
    <t>A1+468.7</t>
  </si>
  <si>
    <t>K2+442.7</t>
  </si>
  <si>
    <t>K2+494.7</t>
  </si>
  <si>
    <t>K2+546.7</t>
  </si>
  <si>
    <t>K2+598.7</t>
  </si>
  <si>
    <t>K2+650.7</t>
  </si>
  <si>
    <t>K2+689.7</t>
  </si>
  <si>
    <t>K2+750.7</t>
  </si>
  <si>
    <t>K2+850.7</t>
  </si>
  <si>
    <t>K2+950.7</t>
  </si>
  <si>
    <t>K2+982.6</t>
  </si>
  <si>
    <t>K2+986.8</t>
  </si>
  <si>
    <t>K3+008.0</t>
  </si>
  <si>
    <t>合计</t>
  </si>
  <si>
    <t>总计</t>
    <phoneticPr fontId="10" type="noConversion"/>
  </si>
  <si>
    <t>见计算表</t>
    <phoneticPr fontId="10" type="noConversion"/>
  </si>
  <si>
    <t>Y0+000.0～Y0+570.4</t>
    <phoneticPr fontId="10" type="noConversion"/>
  </si>
  <si>
    <t>（0.8+（0.8+0.35*2.95））/2*2.95*570.4</t>
    <phoneticPr fontId="10" type="noConversion"/>
  </si>
  <si>
    <t>(0.8+0.35*2.95+0.5)*1*570.4</t>
    <phoneticPr fontId="10" type="noConversion"/>
  </si>
  <si>
    <t>0.8*0.25*570.4</t>
    <phoneticPr fontId="10" type="noConversion"/>
  </si>
  <si>
    <t>（0.25*2+1*2）*570.4+（0.25*0.8+(0.8+0.35*2.95+0.5)*1)墙体断面面积*4</t>
    <phoneticPr fontId="10" type="noConversion"/>
  </si>
  <si>
    <t>（0.9+1.25+1.6）*(int（497.7/2）+int((570.4-497.7)/2))</t>
    <phoneticPr fontId="10" type="noConversion"/>
  </si>
  <si>
    <t>（0.8+（0.8+0.25*2.95））/2*2.95*360.1+（0.6+（0.6+0.25*1.45））/2*1.45*（565-360.1）</t>
    <phoneticPr fontId="10" type="noConversion"/>
  </si>
  <si>
    <t>(0.8+0.35*2.95+0.5)*1*248.9+(0.8+0.35*2.95+0.5)*0.8*（360.1-248.9）+(0.6+0.25*1.45+0.5)*0.8*（565-360.1）</t>
    <phoneticPr fontId="10" type="noConversion"/>
  </si>
  <si>
    <t>0.8*0.25*360.1+0.6*0.25*（565-360.1）</t>
    <phoneticPr fontId="10" type="noConversion"/>
  </si>
  <si>
    <t>((0.64+0.5*0.5/2)*0.5)*469.3</t>
    <phoneticPr fontId="10" type="noConversion"/>
  </si>
  <si>
    <t>((3+0.5*0.18/2)*0.18+(0.64+0.5*0.5/2)*0.5)*72.7</t>
    <phoneticPr fontId="10" type="noConversion"/>
  </si>
  <si>
    <t>3*72.7</t>
    <phoneticPr fontId="10" type="noConversion"/>
  </si>
  <si>
    <t>3*469.3</t>
    <phoneticPr fontId="10" type="noConversion"/>
  </si>
  <si>
    <r>
      <t>（0.12+（0.5+0.4）*2）*</t>
    </r>
    <r>
      <rPr>
        <sz val="11"/>
        <color rgb="FFFF0000"/>
        <rFont val="宋体"/>
        <charset val="134"/>
        <scheme val="minor"/>
      </rPr>
      <t>72.7</t>
    </r>
    <phoneticPr fontId="10" type="noConversion"/>
  </si>
  <si>
    <t>（0.12+（0.5+0.5）*2）*469.3</t>
    <phoneticPr fontId="10" type="noConversion"/>
  </si>
  <si>
    <t>0.85*0.1*111.2</t>
    <phoneticPr fontId="10" type="noConversion"/>
  </si>
  <si>
    <t>（0.9*0.3+（0.99+1.0）*0.2）*（570.4+57.1+50.8）</t>
    <phoneticPr fontId="10" type="noConversion"/>
  </si>
  <si>
    <t>(2.5+1)*0.8*(570.4+57.1+50.8)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</si>
</sst>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_ "/>
    <numFmt numFmtId="178" formatCode="0_ "/>
  </numFmts>
  <fonts count="14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4"/>
      <name val="宋体"/>
      <charset val="134"/>
      <scheme val="minor"/>
    </font>
    <font>
      <sz val="11"/>
      <color theme="6" tint="0.39997558519241921"/>
      <name val="宋体"/>
      <charset val="134"/>
      <scheme val="minor"/>
    </font>
    <font>
      <vertAlign val="superscript"/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right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right" vertical="center" shrinkToFit="1"/>
    </xf>
    <xf numFmtId="176" fontId="1" fillId="0" borderId="1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vertical="center" wrapText="1"/>
    </xf>
    <xf numFmtId="178" fontId="1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4" borderId="0" xfId="0" applyFont="1" applyFill="1" applyAlignment="1">
      <alignment vertical="center" wrapText="1"/>
    </xf>
    <xf numFmtId="49" fontId="0" fillId="0" borderId="0" xfId="0" applyNumberFormat="1">
      <alignment vertical="center"/>
    </xf>
    <xf numFmtId="0" fontId="9" fillId="0" borderId="0" xfId="0" applyFont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center" vertical="center"/>
    </xf>
    <xf numFmtId="0" fontId="9" fillId="7" borderId="0" xfId="0" applyFont="1" applyFill="1">
      <alignment vertical="center"/>
    </xf>
    <xf numFmtId="0" fontId="0" fillId="7" borderId="0" xfId="0" applyFill="1">
      <alignment vertical="center"/>
    </xf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7" borderId="0" xfId="0" applyFont="1" applyFill="1" applyAlignment="1">
      <alignment vertical="center" wrapText="1"/>
    </xf>
    <xf numFmtId="0" fontId="0" fillId="6" borderId="0" xfId="0" applyFill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opLeftCell="A10" zoomScale="200" zoomScaleNormal="200" workbookViewId="0">
      <selection activeCell="D22" sqref="D22"/>
    </sheetView>
  </sheetViews>
  <sheetFormatPr defaultColWidth="9" defaultRowHeight="13.5" x14ac:dyDescent="0.3"/>
  <cols>
    <col min="2" max="2" width="33.3984375" customWidth="1"/>
    <col min="4" max="4" width="9" style="6"/>
    <col min="5" max="5" width="46.59765625" style="7" customWidth="1"/>
    <col min="6" max="6" width="37.796875" customWidth="1"/>
  </cols>
  <sheetData>
    <row r="1" spans="1:4" x14ac:dyDescent="0.3">
      <c r="A1" s="8" t="s">
        <v>0</v>
      </c>
      <c r="B1" s="8" t="s">
        <v>1</v>
      </c>
      <c r="C1" s="8" t="s">
        <v>2</v>
      </c>
      <c r="D1" s="9" t="s">
        <v>3</v>
      </c>
    </row>
    <row r="2" spans="1:4" x14ac:dyDescent="0.3">
      <c r="A2" s="10" t="s">
        <v>4</v>
      </c>
      <c r="B2" s="11" t="s">
        <v>5</v>
      </c>
      <c r="C2" s="10"/>
      <c r="D2" s="12">
        <v>0</v>
      </c>
    </row>
    <row r="3" spans="1:4" x14ac:dyDescent="0.3">
      <c r="A3" s="10" t="s">
        <v>6</v>
      </c>
      <c r="B3" s="11" t="s">
        <v>7</v>
      </c>
      <c r="C3" s="10" t="s">
        <v>8</v>
      </c>
      <c r="D3" s="12">
        <v>1244</v>
      </c>
    </row>
    <row r="4" spans="1:4" x14ac:dyDescent="0.3">
      <c r="A4" s="10">
        <v>1</v>
      </c>
      <c r="B4" s="11" t="s">
        <v>9</v>
      </c>
      <c r="C4" s="10"/>
      <c r="D4" s="12"/>
    </row>
    <row r="5" spans="1:4" ht="14.65" x14ac:dyDescent="0.3">
      <c r="A5" s="13" t="s">
        <v>10</v>
      </c>
      <c r="B5" s="14" t="s">
        <v>11</v>
      </c>
      <c r="C5" s="8" t="s">
        <v>12</v>
      </c>
      <c r="D5" s="15">
        <f>土方工程量!E45</f>
        <v>5793.0000000000009</v>
      </c>
    </row>
    <row r="6" spans="1:4" ht="14.65" x14ac:dyDescent="0.3">
      <c r="A6" s="13" t="s">
        <v>13</v>
      </c>
      <c r="B6" s="14" t="s">
        <v>14</v>
      </c>
      <c r="C6" s="8" t="s">
        <v>12</v>
      </c>
      <c r="D6" s="15">
        <f>土方工程量!G45</f>
        <v>4402.6999999999989</v>
      </c>
    </row>
    <row r="7" spans="1:4" ht="14.65" x14ac:dyDescent="0.3">
      <c r="A7" s="13" t="s">
        <v>15</v>
      </c>
      <c r="B7" s="14" t="s">
        <v>16</v>
      </c>
      <c r="C7" s="8" t="s">
        <v>12</v>
      </c>
      <c r="D7" s="15">
        <f>D5-1.2*(D6+D8)</f>
        <v>174.3600000000024</v>
      </c>
    </row>
    <row r="8" spans="1:4" ht="14.65" x14ac:dyDescent="0.3">
      <c r="A8" s="13" t="s">
        <v>17</v>
      </c>
      <c r="B8" s="14" t="s">
        <v>18</v>
      </c>
      <c r="C8" s="8" t="s">
        <v>12</v>
      </c>
      <c r="D8" s="15">
        <f>ROUND(570.4*0.49,1)</f>
        <v>279.5</v>
      </c>
    </row>
    <row r="9" spans="1:4" ht="25.5" x14ac:dyDescent="0.3">
      <c r="A9" s="13" t="s">
        <v>19</v>
      </c>
      <c r="B9" s="14" t="s">
        <v>20</v>
      </c>
      <c r="C9" s="8" t="s">
        <v>12</v>
      </c>
      <c r="D9" s="16">
        <f>ROUND((0.8+(0.8+0.35*2.95))/2*2.95*570.4,2)</f>
        <v>2214.83</v>
      </c>
    </row>
    <row r="10" spans="1:4" ht="14.65" x14ac:dyDescent="0.3">
      <c r="A10" s="13" t="s">
        <v>21</v>
      </c>
      <c r="B10" s="14" t="s">
        <v>22</v>
      </c>
      <c r="C10" s="8" t="s">
        <v>12</v>
      </c>
      <c r="D10" s="16">
        <f>ROUND((0.8+0.35*2.95+0.5)*1*570.4,2)</f>
        <v>1330.46</v>
      </c>
    </row>
    <row r="11" spans="1:4" ht="14.65" x14ac:dyDescent="0.3">
      <c r="A11" s="13" t="s">
        <v>23</v>
      </c>
      <c r="B11" s="14" t="s">
        <v>24</v>
      </c>
      <c r="C11" s="8" t="s">
        <v>12</v>
      </c>
      <c r="D11" s="16">
        <f>ROUND(0.8*0.25*570.4,1)</f>
        <v>114.1</v>
      </c>
    </row>
    <row r="12" spans="1:4" ht="35" customHeight="1" x14ac:dyDescent="0.3">
      <c r="A12" s="13" t="s">
        <v>25</v>
      </c>
      <c r="B12" s="14" t="s">
        <v>26</v>
      </c>
      <c r="C12" s="8" t="s">
        <v>27</v>
      </c>
      <c r="D12" s="16">
        <f>ROUND((0.25*2+1*2)*570.4+(0.25*0.8+(0.8+0.35*2.95+0.5)*1)*4,1)</f>
        <v>1436.1</v>
      </c>
    </row>
    <row r="13" spans="1:4" x14ac:dyDescent="0.3">
      <c r="A13" s="13" t="s">
        <v>28</v>
      </c>
      <c r="B13" s="14" t="s">
        <v>29</v>
      </c>
      <c r="C13" s="8" t="s">
        <v>30</v>
      </c>
      <c r="D13" s="16">
        <f>ROUND((0.9+1.25+1.6)*(INT(497.7/2)+INT((570.4-497.7)/2)),2)</f>
        <v>1065</v>
      </c>
    </row>
    <row r="14" spans="1:4" x14ac:dyDescent="0.3">
      <c r="A14" s="13" t="s">
        <v>31</v>
      </c>
      <c r="B14" s="14" t="s">
        <v>32</v>
      </c>
      <c r="C14" s="8" t="s">
        <v>33</v>
      </c>
      <c r="D14" s="18">
        <f>INT(497.7/2)+INT((570.4-497.7)/2)</f>
        <v>284</v>
      </c>
    </row>
    <row r="15" spans="1:4" ht="14.65" x14ac:dyDescent="0.3">
      <c r="A15" s="13" t="s">
        <v>34</v>
      </c>
      <c r="B15" s="14" t="s">
        <v>35</v>
      </c>
      <c r="C15" s="8" t="s">
        <v>27</v>
      </c>
      <c r="D15" s="16">
        <f>ROUND((0.25*0.8+(0.8+0.35*2.95+0.5)*1+(0.8+(0.8+0.25*2.95))/2*2.95)*(INT(497.7/15)+INT((570.4-497.7)/15)),2)</f>
        <v>221.27</v>
      </c>
    </row>
    <row r="16" spans="1:4" ht="14.65" x14ac:dyDescent="0.3">
      <c r="A16" s="13" t="s">
        <v>36</v>
      </c>
      <c r="B16" s="14" t="s">
        <v>37</v>
      </c>
      <c r="C16" s="8" t="s">
        <v>27</v>
      </c>
      <c r="D16" s="15">
        <f>土方工程量!I45</f>
        <v>2698.0299999999997</v>
      </c>
    </row>
    <row r="17" spans="1:5" x14ac:dyDescent="0.3">
      <c r="A17" s="10">
        <v>2</v>
      </c>
      <c r="B17" s="11" t="s">
        <v>38</v>
      </c>
      <c r="C17" s="10"/>
      <c r="D17" s="12"/>
    </row>
    <row r="18" spans="1:5" ht="14.65" x14ac:dyDescent="0.3">
      <c r="A18" s="13" t="s">
        <v>10</v>
      </c>
      <c r="B18" s="14" t="s">
        <v>11</v>
      </c>
      <c r="C18" s="8" t="s">
        <v>12</v>
      </c>
      <c r="D18" s="15">
        <f>土方工程量!O47</f>
        <v>3925.5999999999995</v>
      </c>
    </row>
    <row r="19" spans="1:5" ht="14.65" x14ac:dyDescent="0.3">
      <c r="A19" s="13" t="s">
        <v>13</v>
      </c>
      <c r="B19" s="14" t="s">
        <v>14</v>
      </c>
      <c r="C19" s="8" t="s">
        <v>12</v>
      </c>
      <c r="D19" s="15">
        <f>土方工程量!Q47</f>
        <v>3330.5</v>
      </c>
    </row>
    <row r="20" spans="1:5" ht="14.65" x14ac:dyDescent="0.3">
      <c r="A20" s="13" t="s">
        <v>15</v>
      </c>
      <c r="B20" s="14" t="s">
        <v>16</v>
      </c>
      <c r="C20" s="8" t="s">
        <v>12</v>
      </c>
      <c r="D20" s="15">
        <f>D18-1.2*(D19+D21)</f>
        <v>-380.48000000000047</v>
      </c>
    </row>
    <row r="21" spans="1:5" ht="14.65" x14ac:dyDescent="0.3">
      <c r="A21" s="13" t="s">
        <v>17</v>
      </c>
      <c r="B21" s="14" t="s">
        <v>18</v>
      </c>
      <c r="C21" s="8" t="s">
        <v>12</v>
      </c>
      <c r="D21" s="15">
        <f>ROUND(248.9*0.49+0.43*(565-248.9),1)</f>
        <v>257.89999999999998</v>
      </c>
    </row>
    <row r="22" spans="1:5" ht="25.5" x14ac:dyDescent="0.3">
      <c r="A22" s="13" t="s">
        <v>19</v>
      </c>
      <c r="B22" s="14" t="s">
        <v>20</v>
      </c>
      <c r="C22" s="8" t="s">
        <v>12</v>
      </c>
      <c r="D22" s="16">
        <f>ROUND((0.8+(0.8+0.25*2.95))/2*2.95*360.1+(0.6+(0.6+0.25*1.45))/2*1.45*(565-360.1),2)</f>
        <v>1473.67</v>
      </c>
    </row>
    <row r="23" spans="1:5" ht="14.65" x14ac:dyDescent="0.3">
      <c r="A23" s="13" t="s">
        <v>21</v>
      </c>
      <c r="B23" s="14" t="s">
        <v>22</v>
      </c>
      <c r="C23" s="8" t="s">
        <v>12</v>
      </c>
      <c r="D23" s="16">
        <f>ROUND((0.8+0.35*2.95+0.5)*1*248.9+(0.8+0.35*2.95+0.5)*0.8*(360.1-248.9)+(0.6+0.25*1.45+0.5)*0.8*(565-360.1),2)</f>
        <v>1027.79</v>
      </c>
    </row>
    <row r="24" spans="1:5" ht="14.65" x14ac:dyDescent="0.3">
      <c r="A24" s="13" t="s">
        <v>23</v>
      </c>
      <c r="B24" s="14" t="s">
        <v>24</v>
      </c>
      <c r="C24" s="8" t="s">
        <v>12</v>
      </c>
      <c r="D24" s="16">
        <f>ROUND(0.8*0.25*360.1+0.6*0.25*(565-360.1),2)</f>
        <v>102.76</v>
      </c>
    </row>
    <row r="25" spans="1:5" ht="21" customHeight="1" x14ac:dyDescent="0.3">
      <c r="A25" s="13" t="s">
        <v>25</v>
      </c>
      <c r="B25" s="14" t="s">
        <v>26</v>
      </c>
      <c r="C25" s="8" t="s">
        <v>27</v>
      </c>
      <c r="D25" s="16">
        <f>ROUND((0.25*2+1*2)*248.9+(0.25*2+0.8*2)*(360.1-248.9)+(0.25*2+0.8*2)*(565-360.1)+(0.25*0.8+(0.8+0.35*2.95+0.5)*1)*2+(0.25*0.8+(0.8+0.35*2.95+0.5)*0.8)*2+(0.25*0.6+(0.6+0.25*1.45+0.5)*0.8)*2,1)</f>
        <v>1297.9000000000001</v>
      </c>
      <c r="E25" s="20"/>
    </row>
    <row r="26" spans="1:5" x14ac:dyDescent="0.3">
      <c r="A26" s="13" t="s">
        <v>28</v>
      </c>
      <c r="B26" s="14" t="s">
        <v>29</v>
      </c>
      <c r="C26" s="8" t="s">
        <v>30</v>
      </c>
      <c r="D26" s="16">
        <f>ROUND((0.9+1.25+1.6)*(INT(248.9/2)+INT((360.1-248.9)/2))+0.77*INT((565-360.1)/2),2)</f>
        <v>749.79</v>
      </c>
    </row>
    <row r="27" spans="1:5" x14ac:dyDescent="0.3">
      <c r="A27" s="13" t="s">
        <v>31</v>
      </c>
      <c r="B27" s="14" t="s">
        <v>32</v>
      </c>
      <c r="C27" s="8" t="s">
        <v>33</v>
      </c>
      <c r="D27" s="18">
        <f>ROUND(INT(248.9/2)+INT((360.1-248.9)/2)+INT((565-360.1)/2),0)</f>
        <v>281</v>
      </c>
    </row>
    <row r="28" spans="1:5" ht="14.65" x14ac:dyDescent="0.3">
      <c r="A28" s="13" t="s">
        <v>34</v>
      </c>
      <c r="B28" s="14" t="s">
        <v>35</v>
      </c>
      <c r="C28" s="8" t="s">
        <v>27</v>
      </c>
      <c r="D28" s="16">
        <f>ROUND((0.25*0.8+(0.8+0.35*2.95+0.5)*1+(0.8+(0.8+0.35*2.95))/2*2.95)*INT(248.9/15)+(0.25*0.8+(0.8+0.35*2.95+0.5)*0.8+(0.8+(0.8+0.35*2.95))/2*2.95)*INT((360.1-248.9)/15)+(0.25*0.6+(0.6+0.25*1.45+0.5)*0.8+(0.6+(0.6+0.25*1.45))/2*1.45)*INT((565-360.1)/15),2)</f>
        <v>176.18</v>
      </c>
      <c r="E28" s="17"/>
    </row>
    <row r="29" spans="1:5" ht="14.65" x14ac:dyDescent="0.3">
      <c r="A29" s="13" t="s">
        <v>36</v>
      </c>
      <c r="B29" s="14" t="s">
        <v>37</v>
      </c>
      <c r="C29" s="8" t="s">
        <v>27</v>
      </c>
      <c r="D29" s="15">
        <f>土方工程量!S47</f>
        <v>176.31</v>
      </c>
    </row>
    <row r="30" spans="1:5" x14ac:dyDescent="0.3">
      <c r="A30" s="10">
        <v>3</v>
      </c>
      <c r="B30" s="11" t="s">
        <v>39</v>
      </c>
      <c r="C30" s="10"/>
      <c r="D30" s="12"/>
    </row>
    <row r="31" spans="1:5" ht="14.65" x14ac:dyDescent="0.3">
      <c r="A31" s="13" t="s">
        <v>10</v>
      </c>
      <c r="B31" s="14" t="s">
        <v>11</v>
      </c>
      <c r="C31" s="8" t="s">
        <v>12</v>
      </c>
      <c r="D31" s="15">
        <f>土方工程量!E56</f>
        <v>255.10000000000002</v>
      </c>
    </row>
    <row r="32" spans="1:5" ht="14.65" x14ac:dyDescent="0.3">
      <c r="A32" s="13" t="s">
        <v>13</v>
      </c>
      <c r="B32" s="14" t="s">
        <v>14</v>
      </c>
      <c r="C32" s="8" t="s">
        <v>12</v>
      </c>
      <c r="D32" s="15">
        <f>土方工程量!G56</f>
        <v>596</v>
      </c>
    </row>
    <row r="33" spans="1:5" ht="14.65" x14ac:dyDescent="0.3">
      <c r="A33" s="13" t="s">
        <v>15</v>
      </c>
      <c r="B33" s="14" t="s">
        <v>16</v>
      </c>
      <c r="C33" s="8" t="s">
        <v>12</v>
      </c>
      <c r="D33" s="15"/>
    </row>
    <row r="34" spans="1:5" ht="14.65" x14ac:dyDescent="0.3">
      <c r="A34" s="13" t="s">
        <v>17</v>
      </c>
      <c r="B34" s="14" t="s">
        <v>18</v>
      </c>
      <c r="C34" s="8" t="s">
        <v>12</v>
      </c>
      <c r="D34" s="15">
        <f>ROUND(0.43*57.1,1)</f>
        <v>24.6</v>
      </c>
    </row>
    <row r="35" spans="1:5" ht="25.5" x14ac:dyDescent="0.3">
      <c r="A35" s="13" t="s">
        <v>19</v>
      </c>
      <c r="B35" s="14" t="s">
        <v>20</v>
      </c>
      <c r="C35" s="8" t="s">
        <v>12</v>
      </c>
      <c r="D35" s="15">
        <f>ROUND((0.8+0.35*2.95/2)*2.95*57.1,1)</f>
        <v>221.7</v>
      </c>
    </row>
    <row r="36" spans="1:5" ht="14.65" x14ac:dyDescent="0.3">
      <c r="A36" s="13" t="s">
        <v>21</v>
      </c>
      <c r="B36" s="14" t="s">
        <v>22</v>
      </c>
      <c r="C36" s="8" t="s">
        <v>12</v>
      </c>
      <c r="D36" s="15">
        <f>ROUND(2.333*0.8*57.1,1)</f>
        <v>106.6</v>
      </c>
    </row>
    <row r="37" spans="1:5" ht="14.65" x14ac:dyDescent="0.3">
      <c r="A37" s="13" t="s">
        <v>23</v>
      </c>
      <c r="B37" s="14" t="s">
        <v>24</v>
      </c>
      <c r="C37" s="8" t="s">
        <v>12</v>
      </c>
      <c r="D37" s="15">
        <f>ROUND(0.8*0.25*57.1,1)</f>
        <v>11.4</v>
      </c>
    </row>
    <row r="38" spans="1:5" ht="37.049999999999997" customHeight="1" x14ac:dyDescent="0.3">
      <c r="A38" s="13" t="s">
        <v>25</v>
      </c>
      <c r="B38" s="14" t="s">
        <v>26</v>
      </c>
      <c r="C38" s="8" t="s">
        <v>27</v>
      </c>
      <c r="D38" s="15">
        <f>ROUND((0.25*2+0.8*2)*57.1+(0.8*0.25+2.333*0.8)*2,1)</f>
        <v>124</v>
      </c>
      <c r="E38" s="20"/>
    </row>
    <row r="39" spans="1:5" x14ac:dyDescent="0.3">
      <c r="A39" s="13" t="s">
        <v>28</v>
      </c>
      <c r="B39" s="14" t="s">
        <v>29</v>
      </c>
      <c r="C39" s="8" t="s">
        <v>30</v>
      </c>
      <c r="D39" s="15">
        <f>ROUND((0.9+1.25+1.6)*INT(57.1/2),1)</f>
        <v>105</v>
      </c>
    </row>
    <row r="40" spans="1:5" x14ac:dyDescent="0.3">
      <c r="A40" s="13" t="s">
        <v>31</v>
      </c>
      <c r="B40" s="14" t="s">
        <v>32</v>
      </c>
      <c r="C40" s="8" t="s">
        <v>33</v>
      </c>
      <c r="D40" s="17">
        <f>INT(57.1/2)</f>
        <v>28</v>
      </c>
    </row>
    <row r="41" spans="1:5" ht="14.65" x14ac:dyDescent="0.3">
      <c r="A41" s="13" t="s">
        <v>34</v>
      </c>
      <c r="B41" s="14" t="s">
        <v>35</v>
      </c>
      <c r="C41" s="8" t="s">
        <v>27</v>
      </c>
      <c r="D41" s="15">
        <f>ROUND((0.8*0.25+(0.8+0.35*2.95/2)*2.95+2.333*0.8)*INT(57.1/15),1)</f>
        <v>17.8</v>
      </c>
      <c r="E41" s="17"/>
    </row>
    <row r="42" spans="1:5" x14ac:dyDescent="0.3">
      <c r="A42" s="10">
        <v>4</v>
      </c>
      <c r="B42" s="11" t="s">
        <v>40</v>
      </c>
      <c r="C42" s="10"/>
      <c r="D42" s="12"/>
    </row>
    <row r="43" spans="1:5" ht="14.65" x14ac:dyDescent="0.3">
      <c r="A43" s="13" t="s">
        <v>10</v>
      </c>
      <c r="B43" s="14" t="s">
        <v>11</v>
      </c>
      <c r="C43" s="8" t="s">
        <v>12</v>
      </c>
      <c r="D43" s="15">
        <f>土方工程量!E66</f>
        <v>550.5</v>
      </c>
    </row>
    <row r="44" spans="1:5" ht="14.65" x14ac:dyDescent="0.3">
      <c r="A44" s="13" t="s">
        <v>13</v>
      </c>
      <c r="B44" s="14" t="s">
        <v>14</v>
      </c>
      <c r="C44" s="8" t="s">
        <v>12</v>
      </c>
      <c r="D44" s="15">
        <f>土方工程量!G66</f>
        <v>358.1</v>
      </c>
    </row>
    <row r="45" spans="1:5" ht="14.65" x14ac:dyDescent="0.3">
      <c r="A45" s="13" t="s">
        <v>15</v>
      </c>
      <c r="B45" s="14" t="s">
        <v>16</v>
      </c>
      <c r="C45" s="8" t="s">
        <v>12</v>
      </c>
      <c r="D45" s="15">
        <f>D43-1.2*(D44+D46)</f>
        <v>94.619999999999948</v>
      </c>
    </row>
    <row r="46" spans="1:5" ht="14.65" x14ac:dyDescent="0.3">
      <c r="A46" s="13" t="s">
        <v>17</v>
      </c>
      <c r="B46" s="14" t="s">
        <v>18</v>
      </c>
      <c r="C46" s="8" t="s">
        <v>12</v>
      </c>
      <c r="D46" s="15">
        <f>ROUND(0.43*50.8,1)</f>
        <v>21.8</v>
      </c>
    </row>
    <row r="47" spans="1:5" ht="25.5" x14ac:dyDescent="0.3">
      <c r="A47" s="13" t="s">
        <v>19</v>
      </c>
      <c r="B47" s="14" t="s">
        <v>20</v>
      </c>
      <c r="C47" s="8" t="s">
        <v>12</v>
      </c>
      <c r="D47" s="15">
        <f>ROUND((0.8+0.35*2.95/2)*2.95*50.8,1)</f>
        <v>197.3</v>
      </c>
    </row>
    <row r="48" spans="1:5" ht="14.65" x14ac:dyDescent="0.3">
      <c r="A48" s="13" t="s">
        <v>21</v>
      </c>
      <c r="B48" s="14" t="s">
        <v>22</v>
      </c>
      <c r="C48" s="8" t="s">
        <v>12</v>
      </c>
      <c r="D48" s="15">
        <f>ROUND(2.333*0.8*50.8,1)</f>
        <v>94.8</v>
      </c>
    </row>
    <row r="49" spans="1:5" ht="14.65" x14ac:dyDescent="0.3">
      <c r="A49" s="13" t="s">
        <v>23</v>
      </c>
      <c r="B49" s="14" t="s">
        <v>24</v>
      </c>
      <c r="C49" s="8" t="s">
        <v>12</v>
      </c>
      <c r="D49" s="15">
        <f>ROUND(0.8*0.25*50.8,1)</f>
        <v>10.199999999999999</v>
      </c>
    </row>
    <row r="50" spans="1:5" ht="37.049999999999997" customHeight="1" x14ac:dyDescent="0.3">
      <c r="A50" s="13" t="s">
        <v>25</v>
      </c>
      <c r="B50" s="14" t="s">
        <v>26</v>
      </c>
      <c r="C50" s="8" t="s">
        <v>27</v>
      </c>
      <c r="D50" s="15">
        <f>ROUND((0.25*2+0.8*2)*50.8+(0.8*0.25+2.333*0.8)*2,1)</f>
        <v>110.8</v>
      </c>
      <c r="E50" s="20"/>
    </row>
    <row r="51" spans="1:5" x14ac:dyDescent="0.3">
      <c r="A51" s="13" t="s">
        <v>28</v>
      </c>
      <c r="B51" s="14" t="s">
        <v>29</v>
      </c>
      <c r="C51" s="8" t="s">
        <v>30</v>
      </c>
      <c r="D51" s="15">
        <f>ROUND((0.9+1.25+1.6)*INT(50.8/2),1)</f>
        <v>93.8</v>
      </c>
    </row>
    <row r="52" spans="1:5" x14ac:dyDescent="0.3">
      <c r="A52" s="13" t="s">
        <v>31</v>
      </c>
      <c r="B52" s="14" t="s">
        <v>32</v>
      </c>
      <c r="C52" s="8" t="s">
        <v>33</v>
      </c>
      <c r="D52" s="15">
        <f>INT(50.8/2)</f>
        <v>25</v>
      </c>
    </row>
    <row r="53" spans="1:5" ht="14.65" x14ac:dyDescent="0.3">
      <c r="A53" s="13" t="s">
        <v>34</v>
      </c>
      <c r="B53" s="14" t="s">
        <v>35</v>
      </c>
      <c r="C53" s="8" t="s">
        <v>27</v>
      </c>
      <c r="D53" s="15">
        <f>ROUND((0.8*0.25+(0.8+0.35*2.95/2)*2.95+2.333*0.8)*INT(50.8/15),1)</f>
        <v>17.8</v>
      </c>
      <c r="E53" s="17"/>
    </row>
    <row r="54" spans="1:5" x14ac:dyDescent="0.3">
      <c r="A54" s="10" t="s">
        <v>41</v>
      </c>
      <c r="B54" s="11" t="s">
        <v>42</v>
      </c>
      <c r="C54" s="10" t="s">
        <v>30</v>
      </c>
      <c r="D54" s="12">
        <v>858.8</v>
      </c>
    </row>
    <row r="55" spans="1:5" x14ac:dyDescent="0.3">
      <c r="A55" s="10">
        <v>1</v>
      </c>
      <c r="B55" s="11" t="s">
        <v>43</v>
      </c>
      <c r="C55" s="10"/>
      <c r="D55" s="12"/>
    </row>
    <row r="56" spans="1:5" ht="14.65" x14ac:dyDescent="0.3">
      <c r="A56" s="13" t="s">
        <v>10</v>
      </c>
      <c r="B56" s="14" t="s">
        <v>11</v>
      </c>
      <c r="C56" s="8" t="s">
        <v>12</v>
      </c>
      <c r="D56" s="15">
        <f>ROUND(((1.05+0.15)+0.3*0.5*2)*0.3*205.6,1)</f>
        <v>92.5</v>
      </c>
    </row>
    <row r="57" spans="1:5" ht="14.65" x14ac:dyDescent="0.3">
      <c r="A57" s="13" t="s">
        <v>13</v>
      </c>
      <c r="B57" s="14" t="s">
        <v>44</v>
      </c>
      <c r="C57" s="8" t="s">
        <v>27</v>
      </c>
      <c r="D57" s="18">
        <f>ROUND(1.2*205.6,2)</f>
        <v>246.72</v>
      </c>
    </row>
    <row r="58" spans="1:5" ht="14.65" x14ac:dyDescent="0.3">
      <c r="A58" s="13" t="s">
        <v>15</v>
      </c>
      <c r="B58" s="14" t="s">
        <v>45</v>
      </c>
      <c r="C58" s="8" t="s">
        <v>27</v>
      </c>
      <c r="D58" s="16">
        <f>ROUND(1.65*205.6,2)</f>
        <v>339.24</v>
      </c>
    </row>
    <row r="59" spans="1:5" ht="14.65" x14ac:dyDescent="0.3">
      <c r="A59" s="13" t="s">
        <v>17</v>
      </c>
      <c r="B59" s="14" t="s">
        <v>46</v>
      </c>
      <c r="C59" s="8" t="s">
        <v>27</v>
      </c>
      <c r="D59" s="16">
        <f>ROUND(1.65*205.6,2)</f>
        <v>339.24</v>
      </c>
    </row>
    <row r="60" spans="1:5" ht="14.65" x14ac:dyDescent="0.3">
      <c r="A60" s="13" t="s">
        <v>19</v>
      </c>
      <c r="B60" s="14" t="s">
        <v>47</v>
      </c>
      <c r="C60" s="8" t="s">
        <v>12</v>
      </c>
      <c r="D60" s="16">
        <f>ROUND(1.05*0.1*205.6,2)</f>
        <v>21.59</v>
      </c>
    </row>
    <row r="61" spans="1:5" ht="14.65" x14ac:dyDescent="0.3">
      <c r="A61" s="13" t="s">
        <v>21</v>
      </c>
      <c r="B61" s="14" t="s">
        <v>48</v>
      </c>
      <c r="C61" s="8" t="s">
        <v>12</v>
      </c>
      <c r="D61" s="16">
        <f>ROUND(1.05*0.1*205.6,2)</f>
        <v>21.59</v>
      </c>
    </row>
    <row r="62" spans="1:5" x14ac:dyDescent="0.3">
      <c r="A62" s="13" t="s">
        <v>23</v>
      </c>
      <c r="B62" s="14" t="s">
        <v>49</v>
      </c>
      <c r="C62" s="8" t="s">
        <v>30</v>
      </c>
      <c r="D62" s="16">
        <f>ROUND(205.6,2)</f>
        <v>205.6</v>
      </c>
    </row>
    <row r="63" spans="1:5" ht="14.65" x14ac:dyDescent="0.3">
      <c r="A63" s="13" t="s">
        <v>25</v>
      </c>
      <c r="B63" s="14" t="s">
        <v>50</v>
      </c>
      <c r="C63" s="8" t="s">
        <v>27</v>
      </c>
      <c r="D63" s="15">
        <f>ROUND(0.1*205.6,1)</f>
        <v>20.6</v>
      </c>
    </row>
    <row r="64" spans="1:5" x14ac:dyDescent="0.3">
      <c r="A64" s="13" t="s">
        <v>28</v>
      </c>
      <c r="B64" s="14" t="s">
        <v>51</v>
      </c>
      <c r="C64" s="8" t="s">
        <v>30</v>
      </c>
      <c r="D64" s="15">
        <f>ROUND(205.6,1)</f>
        <v>205.6</v>
      </c>
    </row>
    <row r="65" spans="1:4" x14ac:dyDescent="0.3">
      <c r="A65" s="10">
        <v>2</v>
      </c>
      <c r="B65" s="11" t="s">
        <v>52</v>
      </c>
      <c r="C65" s="10"/>
      <c r="D65" s="12"/>
    </row>
    <row r="66" spans="1:4" ht="14.65" x14ac:dyDescent="0.3">
      <c r="A66" s="13" t="s">
        <v>10</v>
      </c>
      <c r="B66" s="14" t="s">
        <v>11</v>
      </c>
      <c r="C66" s="8" t="s">
        <v>12</v>
      </c>
      <c r="D66" s="15">
        <f>ROUND(((0.85+0.15)+0.3*0.5*2)*0.3*111.2,1)</f>
        <v>43.4</v>
      </c>
    </row>
    <row r="67" spans="1:4" ht="14.65" x14ac:dyDescent="0.3">
      <c r="A67" s="13" t="s">
        <v>13</v>
      </c>
      <c r="B67" s="14" t="s">
        <v>44</v>
      </c>
      <c r="C67" s="8" t="s">
        <v>27</v>
      </c>
      <c r="D67" s="15">
        <f>ROUND(1*111.2,1)</f>
        <v>111.2</v>
      </c>
    </row>
    <row r="68" spans="1:4" ht="14.65" x14ac:dyDescent="0.3">
      <c r="A68" s="13" t="s">
        <v>15</v>
      </c>
      <c r="B68" s="14" t="s">
        <v>45</v>
      </c>
      <c r="C68" s="8" t="s">
        <v>27</v>
      </c>
      <c r="D68" s="16">
        <f>ROUND(1.65*111.2,2)</f>
        <v>183.48</v>
      </c>
    </row>
    <row r="69" spans="1:4" ht="14.65" x14ac:dyDescent="0.3">
      <c r="A69" s="13" t="s">
        <v>17</v>
      </c>
      <c r="B69" s="14" t="s">
        <v>46</v>
      </c>
      <c r="C69" s="8" t="s">
        <v>27</v>
      </c>
      <c r="D69" s="15">
        <f>ROUND(1.65*111.2,2)</f>
        <v>183.48</v>
      </c>
    </row>
    <row r="70" spans="1:4" ht="14.65" x14ac:dyDescent="0.3">
      <c r="A70" s="13" t="s">
        <v>19</v>
      </c>
      <c r="B70" s="14" t="s">
        <v>47</v>
      </c>
      <c r="C70" s="8" t="s">
        <v>12</v>
      </c>
      <c r="D70" s="16">
        <f>ROUND(0.85*0.1*111.2,2)</f>
        <v>9.4499999999999993</v>
      </c>
    </row>
    <row r="71" spans="1:4" ht="14.65" x14ac:dyDescent="0.3">
      <c r="A71" s="13" t="s">
        <v>21</v>
      </c>
      <c r="B71" s="14" t="s">
        <v>48</v>
      </c>
      <c r="C71" s="8" t="s">
        <v>12</v>
      </c>
      <c r="D71" s="16">
        <f>ROUND(0.85*0.1*111.2,2)</f>
        <v>9.4499999999999993</v>
      </c>
    </row>
    <row r="72" spans="1:4" x14ac:dyDescent="0.3">
      <c r="A72" s="13" t="s">
        <v>23</v>
      </c>
      <c r="B72" s="14" t="s">
        <v>49</v>
      </c>
      <c r="C72" s="8" t="s">
        <v>30</v>
      </c>
      <c r="D72" s="15">
        <v>111.2</v>
      </c>
    </row>
    <row r="73" spans="1:4" ht="14.65" x14ac:dyDescent="0.3">
      <c r="A73" s="13" t="s">
        <v>25</v>
      </c>
      <c r="B73" s="14" t="s">
        <v>50</v>
      </c>
      <c r="C73" s="8" t="s">
        <v>27</v>
      </c>
      <c r="D73" s="15">
        <v>11.1</v>
      </c>
    </row>
    <row r="74" spans="1:4" ht="16.05" customHeight="1" x14ac:dyDescent="0.3">
      <c r="A74" s="13" t="s">
        <v>28</v>
      </c>
      <c r="B74" s="14" t="s">
        <v>51</v>
      </c>
      <c r="C74" s="8" t="s">
        <v>30</v>
      </c>
      <c r="D74" s="15">
        <v>111.2</v>
      </c>
    </row>
    <row r="75" spans="1:4" x14ac:dyDescent="0.3">
      <c r="A75" s="10">
        <v>3</v>
      </c>
      <c r="B75" s="11" t="s">
        <v>53</v>
      </c>
      <c r="C75" s="10"/>
      <c r="D75" s="12"/>
    </row>
    <row r="76" spans="1:4" ht="14.65" x14ac:dyDescent="0.3">
      <c r="A76" s="13" t="s">
        <v>10</v>
      </c>
      <c r="B76" s="14" t="s">
        <v>11</v>
      </c>
      <c r="C76" s="8" t="s">
        <v>12</v>
      </c>
      <c r="D76" s="15">
        <f>ROUND(((3.1+0.5*0.28/2)*0.28+(0.64+0.5*0.5/2)*0.5)*469.3,1)</f>
        <v>596.1</v>
      </c>
    </row>
    <row r="77" spans="1:4" ht="14.65" x14ac:dyDescent="0.3">
      <c r="A77" s="13" t="s">
        <v>13</v>
      </c>
      <c r="B77" s="14" t="s">
        <v>44</v>
      </c>
      <c r="C77" s="8" t="s">
        <v>27</v>
      </c>
      <c r="D77" s="15">
        <f>ROUND(3.1*469.3,1)</f>
        <v>1454.8</v>
      </c>
    </row>
    <row r="78" spans="1:4" ht="14.65" x14ac:dyDescent="0.3">
      <c r="A78" s="13" t="s">
        <v>15</v>
      </c>
      <c r="B78" s="14" t="s">
        <v>54</v>
      </c>
      <c r="C78" s="8" t="s">
        <v>27</v>
      </c>
      <c r="D78" s="15">
        <f>ROUND(3*469.3,1)</f>
        <v>1407.9</v>
      </c>
    </row>
    <row r="79" spans="1:4" ht="14.65" x14ac:dyDescent="0.3">
      <c r="A79" s="13" t="s">
        <v>17</v>
      </c>
      <c r="B79" s="14" t="s">
        <v>55</v>
      </c>
      <c r="C79" s="8" t="s">
        <v>27</v>
      </c>
      <c r="D79" s="15">
        <f>ROUND(3*469.3,1)</f>
        <v>1407.9</v>
      </c>
    </row>
    <row r="80" spans="1:4" ht="14.65" x14ac:dyDescent="0.3">
      <c r="A80" s="13" t="s">
        <v>19</v>
      </c>
      <c r="B80" s="14" t="s">
        <v>56</v>
      </c>
      <c r="C80" s="8" t="s">
        <v>12</v>
      </c>
      <c r="D80" s="15">
        <f>ROUND((0.64*0.5-0.4*0.4)*469.3,1)</f>
        <v>75.099999999999994</v>
      </c>
    </row>
    <row r="81" spans="1:4" ht="14.65" x14ac:dyDescent="0.3">
      <c r="A81" s="13" t="s">
        <v>21</v>
      </c>
      <c r="B81" s="14" t="s">
        <v>48</v>
      </c>
      <c r="C81" s="8" t="s">
        <v>12</v>
      </c>
      <c r="D81" s="15">
        <f>ROUND(3.1*469.3,1)</f>
        <v>1454.8</v>
      </c>
    </row>
    <row r="82" spans="1:4" ht="14.65" x14ac:dyDescent="0.3">
      <c r="A82" s="13" t="s">
        <v>23</v>
      </c>
      <c r="B82" s="14" t="s">
        <v>50</v>
      </c>
      <c r="C82" s="8" t="s">
        <v>27</v>
      </c>
      <c r="D82" s="15">
        <f>ROUND((0.12+(0.5+0.5)*2)*469.3,1)</f>
        <v>994.9</v>
      </c>
    </row>
    <row r="83" spans="1:4" x14ac:dyDescent="0.3">
      <c r="A83" s="13" t="s">
        <v>25</v>
      </c>
      <c r="B83" s="14" t="s">
        <v>57</v>
      </c>
      <c r="C83" s="8" t="s">
        <v>30</v>
      </c>
      <c r="D83" s="15">
        <f>ROUND(3*INT(469.3/5),1)</f>
        <v>279</v>
      </c>
    </row>
    <row r="84" spans="1:4" ht="14.65" x14ac:dyDescent="0.3">
      <c r="A84" s="13" t="s">
        <v>28</v>
      </c>
      <c r="B84" s="14" t="s">
        <v>58</v>
      </c>
      <c r="C84" s="8" t="s">
        <v>27</v>
      </c>
      <c r="D84" s="15">
        <f>ROUND(3*0.06*INT(469.3/5),1)</f>
        <v>16.7</v>
      </c>
    </row>
    <row r="85" spans="1:4" ht="14.65" x14ac:dyDescent="0.3">
      <c r="A85" s="13" t="s">
        <v>31</v>
      </c>
      <c r="B85" s="14" t="s">
        <v>35</v>
      </c>
      <c r="C85" s="8" t="s">
        <v>27</v>
      </c>
      <c r="D85" s="15">
        <f>ROUND((0.44*0.42-0.4*0.4)*INT(469.3/8),1)</f>
        <v>1.4</v>
      </c>
    </row>
    <row r="86" spans="1:4" x14ac:dyDescent="0.3">
      <c r="A86" s="10">
        <v>4</v>
      </c>
      <c r="B86" s="11" t="s">
        <v>59</v>
      </c>
      <c r="C86" s="10"/>
      <c r="D86" s="12"/>
    </row>
    <row r="87" spans="1:4" ht="14.65" x14ac:dyDescent="0.3">
      <c r="A87" s="13" t="s">
        <v>10</v>
      </c>
      <c r="B87" s="14" t="s">
        <v>11</v>
      </c>
      <c r="C87" s="8" t="s">
        <v>12</v>
      </c>
      <c r="D87" s="15">
        <f>ROUND(((3+0.5*0.18/2)*0.18+(0.64+0.5*0.5/2)*0.5)*72.7,1)</f>
        <v>67.7</v>
      </c>
    </row>
    <row r="88" spans="1:4" ht="14.65" x14ac:dyDescent="0.3">
      <c r="A88" s="13" t="s">
        <v>13</v>
      </c>
      <c r="B88" s="14" t="s">
        <v>44</v>
      </c>
      <c r="C88" s="8" t="s">
        <v>27</v>
      </c>
      <c r="D88" s="15">
        <f t="shared" ref="D88:D90" si="0">ROUND(3*72.7,1)</f>
        <v>218.1</v>
      </c>
    </row>
    <row r="89" spans="1:4" ht="14.65" x14ac:dyDescent="0.3">
      <c r="A89" s="13" t="s">
        <v>15</v>
      </c>
      <c r="B89" s="14" t="s">
        <v>54</v>
      </c>
      <c r="C89" s="8" t="s">
        <v>27</v>
      </c>
      <c r="D89" s="15">
        <f t="shared" si="0"/>
        <v>218.1</v>
      </c>
    </row>
    <row r="90" spans="1:4" ht="14.65" x14ac:dyDescent="0.3">
      <c r="A90" s="13" t="s">
        <v>17</v>
      </c>
      <c r="B90" s="14" t="s">
        <v>55</v>
      </c>
      <c r="C90" s="8" t="s">
        <v>27</v>
      </c>
      <c r="D90" s="15">
        <f t="shared" si="0"/>
        <v>218.1</v>
      </c>
    </row>
    <row r="91" spans="1:4" ht="14.65" x14ac:dyDescent="0.3">
      <c r="A91" s="13" t="s">
        <v>19</v>
      </c>
      <c r="B91" s="14" t="s">
        <v>56</v>
      </c>
      <c r="C91" s="8" t="s">
        <v>12</v>
      </c>
      <c r="D91" s="15">
        <f>ROUND((0.64*0.5-0.4*0.4)*72.7,1)</f>
        <v>11.6</v>
      </c>
    </row>
    <row r="92" spans="1:4" ht="14.65" x14ac:dyDescent="0.3">
      <c r="A92" s="13" t="s">
        <v>21</v>
      </c>
      <c r="B92" s="14" t="s">
        <v>50</v>
      </c>
      <c r="C92" s="8" t="s">
        <v>27</v>
      </c>
      <c r="D92" s="15">
        <f>ROUND((0.12+(0.5+0.5)*2)*72.7,1)</f>
        <v>154.1</v>
      </c>
    </row>
    <row r="93" spans="1:4" x14ac:dyDescent="0.3">
      <c r="A93" s="13" t="s">
        <v>23</v>
      </c>
      <c r="B93" s="14" t="s">
        <v>57</v>
      </c>
      <c r="C93" s="8" t="s">
        <v>30</v>
      </c>
      <c r="D93" s="15">
        <f>ROUND(3*INT(72.7/5),1)</f>
        <v>42</v>
      </c>
    </row>
    <row r="94" spans="1:4" ht="14.65" x14ac:dyDescent="0.3">
      <c r="A94" s="13" t="s">
        <v>25</v>
      </c>
      <c r="B94" s="14" t="s">
        <v>58</v>
      </c>
      <c r="C94" s="8" t="s">
        <v>27</v>
      </c>
      <c r="D94" s="15">
        <f>ROUND(3*0.06*INT(72.7/5),1)</f>
        <v>2.5</v>
      </c>
    </row>
    <row r="95" spans="1:4" ht="14.65" x14ac:dyDescent="0.3">
      <c r="A95" s="13" t="s">
        <v>28</v>
      </c>
      <c r="B95" s="14" t="s">
        <v>35</v>
      </c>
      <c r="C95" s="8" t="s">
        <v>27</v>
      </c>
      <c r="D95" s="15">
        <f>ROUND((0.44*0.42-0.4*0.4)*INT(72.7/8),1)</f>
        <v>0.2</v>
      </c>
    </row>
    <row r="96" spans="1:4" x14ac:dyDescent="0.3">
      <c r="A96" s="10" t="s">
        <v>60</v>
      </c>
      <c r="B96" s="11" t="s">
        <v>61</v>
      </c>
      <c r="C96" s="10" t="s">
        <v>62</v>
      </c>
      <c r="D96" s="12">
        <v>8</v>
      </c>
    </row>
    <row r="97" spans="1:6" ht="14.65" x14ac:dyDescent="0.3">
      <c r="A97" s="13" t="s">
        <v>10</v>
      </c>
      <c r="B97" s="14" t="s">
        <v>11</v>
      </c>
      <c r="C97" s="8" t="s">
        <v>12</v>
      </c>
      <c r="D97" s="15">
        <f>ROUND(((2.4+1.5*0.5*2)*(2.4+1.5*0.5*2)-2.4*2.4)*8+(0.4+(0.4+0.8)*0.5*2/2)*(0.4+0.8)*(13+13+8+11+16+7)+(1+(1+0.8)*0.5*2/2)*(1+0.8)*8+(0.8+(0.8+0.8)*0.5*2/2)*(0.8+0.8)*4+(3.3*3.6+(3.3+1.1*0.5)*(3.6+1.1*0.5))/2*1.1,1)</f>
        <v>210.1</v>
      </c>
    </row>
    <row r="98" spans="1:6" ht="14.65" x14ac:dyDescent="0.3">
      <c r="A98" s="13" t="s">
        <v>13</v>
      </c>
      <c r="B98" s="14" t="s">
        <v>14</v>
      </c>
      <c r="C98" s="8" t="s">
        <v>12</v>
      </c>
      <c r="D98" s="15">
        <f>ROUND(,1)</f>
        <v>0</v>
      </c>
      <c r="E98" s="7" t="s">
        <v>63</v>
      </c>
      <c r="F98" s="7">
        <f>210.1-(1.8*1.8*1.5-1.2*1.2*1.4)*8-((0.4+0.6+0.1)*0.1+0.4*3.14*0.06)*(13+13+8+11+16+7)-((1+0.6+0.1)*0.1+1*3.14*0.12*8-((0.8+0.6+0.1)*0.1+0.8*3.14*0.08)*4-(3*3*1.1-((0.2+0.5)/2*1.5+0.5*1)*2)*8)</f>
        <v>235.76295999999999</v>
      </c>
    </row>
    <row r="99" spans="1:6" ht="14.65" x14ac:dyDescent="0.3">
      <c r="A99" s="13" t="s">
        <v>15</v>
      </c>
      <c r="B99" s="14" t="s">
        <v>16</v>
      </c>
      <c r="C99" s="8" t="s">
        <v>12</v>
      </c>
      <c r="D99" s="15">
        <f>ROUND(,1)</f>
        <v>0</v>
      </c>
    </row>
    <row r="100" spans="1:6" ht="54" x14ac:dyDescent="0.3">
      <c r="A100" s="13" t="s">
        <v>17</v>
      </c>
      <c r="B100" s="14" t="s">
        <v>64</v>
      </c>
      <c r="C100" s="8" t="s">
        <v>12</v>
      </c>
      <c r="D100" s="15">
        <f>ROUND((0.4+0.6+0.1)*0.1*(13+13+8+11+16+7)-(1+0.6+0.1)*0.1*8-(0.8+0.6+0.1)*0.1*4+1.8*1.8*0.1*8,1)</f>
        <v>8.1</v>
      </c>
      <c r="F100" s="7" t="s">
        <v>65</v>
      </c>
    </row>
    <row r="101" spans="1:6" ht="14.65" x14ac:dyDescent="0.3">
      <c r="A101" s="13" t="s">
        <v>19</v>
      </c>
      <c r="B101" s="14" t="s">
        <v>66</v>
      </c>
      <c r="C101" s="8" t="s">
        <v>12</v>
      </c>
      <c r="D101" s="15">
        <f>ROUND((((0.9+0.6)/2*1.5+0.6*1)*2+(3*0.5*2+2*0.5)*1.4)*8,1)</f>
        <v>72.400000000000006</v>
      </c>
    </row>
    <row r="102" spans="1:6" ht="14.65" x14ac:dyDescent="0.3">
      <c r="A102" s="13" t="s">
        <v>21</v>
      </c>
      <c r="B102" s="14" t="s">
        <v>67</v>
      </c>
      <c r="C102" s="8" t="s">
        <v>12</v>
      </c>
      <c r="D102" s="15">
        <f>ROUND(((1.8*1.8-1.2*1.2)*1.2+1.8*1.8*0.2)*8,1)</f>
        <v>22.5</v>
      </c>
    </row>
    <row r="103" spans="1:6" ht="14.65" x14ac:dyDescent="0.3">
      <c r="A103" s="13" t="s">
        <v>23</v>
      </c>
      <c r="B103" s="14" t="s">
        <v>68</v>
      </c>
      <c r="C103" s="8" t="s">
        <v>12</v>
      </c>
      <c r="D103" s="15">
        <f>ROUND(0.75*1.8*0.15*2*8,1)</f>
        <v>3.2</v>
      </c>
    </row>
    <row r="104" spans="1:6" ht="40.5" x14ac:dyDescent="0.3">
      <c r="A104" s="13" t="s">
        <v>25</v>
      </c>
      <c r="B104" s="14" t="s">
        <v>26</v>
      </c>
      <c r="C104" s="8" t="s">
        <v>27</v>
      </c>
      <c r="D104" s="15">
        <f>ROUND(((1.8+1.2)*1.5*4+(3*3*1.1+(1+0.5)*2+(0.2*0.6+(0.2+0.5)/2*1.5)*2)+(1.8+0.75)*2*2)*8,1)</f>
        <v>339.1</v>
      </c>
      <c r="F104" s="7" t="s">
        <v>69</v>
      </c>
    </row>
    <row r="105" spans="1:6" x14ac:dyDescent="0.3">
      <c r="A105" s="13" t="s">
        <v>28</v>
      </c>
      <c r="B105" s="14" t="s">
        <v>70</v>
      </c>
      <c r="C105" s="8" t="s">
        <v>30</v>
      </c>
      <c r="D105" s="15">
        <f>ROUND(13+13+8+11+16+7,1)</f>
        <v>68</v>
      </c>
    </row>
    <row r="106" spans="1:6" x14ac:dyDescent="0.3">
      <c r="A106" s="13" t="s">
        <v>31</v>
      </c>
      <c r="B106" s="14" t="s">
        <v>71</v>
      </c>
      <c r="C106" s="8" t="s">
        <v>30</v>
      </c>
      <c r="D106" s="15">
        <v>4</v>
      </c>
    </row>
    <row r="107" spans="1:6" x14ac:dyDescent="0.3">
      <c r="A107" s="13" t="s">
        <v>34</v>
      </c>
      <c r="B107" s="14" t="s">
        <v>72</v>
      </c>
      <c r="C107" s="8" t="s">
        <v>30</v>
      </c>
      <c r="D107" s="15">
        <v>8</v>
      </c>
    </row>
    <row r="108" spans="1:6" x14ac:dyDescent="0.3">
      <c r="A108" s="13" t="s">
        <v>36</v>
      </c>
      <c r="B108" s="14" t="s">
        <v>73</v>
      </c>
      <c r="C108" s="8" t="s">
        <v>74</v>
      </c>
      <c r="D108" s="16">
        <f>ROUND(17.51*2*8/1000,2)</f>
        <v>0.28000000000000003</v>
      </c>
    </row>
    <row r="109" spans="1:6" x14ac:dyDescent="0.3">
      <c r="A109" s="10" t="s">
        <v>75</v>
      </c>
      <c r="B109" s="11" t="s">
        <v>76</v>
      </c>
      <c r="C109" s="10" t="s">
        <v>62</v>
      </c>
      <c r="D109" s="12">
        <v>2</v>
      </c>
    </row>
    <row r="110" spans="1:6" x14ac:dyDescent="0.3">
      <c r="A110" s="10">
        <v>1</v>
      </c>
      <c r="B110" s="11" t="s">
        <v>77</v>
      </c>
      <c r="C110" s="10"/>
      <c r="D110" s="12"/>
    </row>
    <row r="111" spans="1:6" ht="14.65" x14ac:dyDescent="0.3">
      <c r="A111" s="13" t="s">
        <v>10</v>
      </c>
      <c r="B111" s="14" t="s">
        <v>11</v>
      </c>
      <c r="C111" s="8" t="s">
        <v>12</v>
      </c>
      <c r="D111" s="15"/>
    </row>
    <row r="112" spans="1:6" ht="14.65" x14ac:dyDescent="0.3">
      <c r="A112" s="13" t="s">
        <v>13</v>
      </c>
      <c r="B112" s="14" t="s">
        <v>44</v>
      </c>
      <c r="C112" s="8" t="s">
        <v>27</v>
      </c>
      <c r="D112" s="15">
        <f>ROUND(4.88*1.8,1)</f>
        <v>8.8000000000000007</v>
      </c>
    </row>
    <row r="113" spans="1:6" ht="14.65" x14ac:dyDescent="0.3">
      <c r="A113" s="13" t="s">
        <v>15</v>
      </c>
      <c r="B113" s="14" t="s">
        <v>45</v>
      </c>
      <c r="C113" s="8" t="s">
        <v>27</v>
      </c>
      <c r="D113" s="15">
        <f>ROUND(6.36*1.8,1)</f>
        <v>11.4</v>
      </c>
    </row>
    <row r="114" spans="1:6" ht="14.65" x14ac:dyDescent="0.3">
      <c r="A114" s="13" t="s">
        <v>17</v>
      </c>
      <c r="B114" s="14" t="s">
        <v>46</v>
      </c>
      <c r="C114" s="8" t="s">
        <v>27</v>
      </c>
      <c r="D114" s="15">
        <f>ROUND(6.29*1.8,1)</f>
        <v>11.3</v>
      </c>
    </row>
    <row r="115" spans="1:6" ht="14.65" x14ac:dyDescent="0.3">
      <c r="A115" s="13" t="s">
        <v>19</v>
      </c>
      <c r="B115" s="14" t="s">
        <v>78</v>
      </c>
      <c r="C115" s="8" t="s">
        <v>12</v>
      </c>
      <c r="D115" s="15">
        <f>ROUND(1.48*1.8,1)</f>
        <v>2.7</v>
      </c>
    </row>
    <row r="116" spans="1:6" ht="14.65" x14ac:dyDescent="0.3">
      <c r="A116" s="13" t="s">
        <v>21</v>
      </c>
      <c r="B116" s="14" t="s">
        <v>48</v>
      </c>
      <c r="C116" s="8" t="s">
        <v>12</v>
      </c>
      <c r="D116" s="15">
        <f>ROUND(0.49*1.8,1)</f>
        <v>0.9</v>
      </c>
    </row>
    <row r="117" spans="1:6" ht="14.65" x14ac:dyDescent="0.3">
      <c r="A117" s="13" t="s">
        <v>23</v>
      </c>
      <c r="B117" s="14" t="s">
        <v>26</v>
      </c>
      <c r="C117" s="8" t="s">
        <v>27</v>
      </c>
      <c r="D117" s="15">
        <f>ROUND(1.48*2+1.8*1.8+0.1*11+0.1*1.5*2,1)</f>
        <v>7.6</v>
      </c>
    </row>
    <row r="118" spans="1:6" x14ac:dyDescent="0.3">
      <c r="A118" s="13" t="s">
        <v>25</v>
      </c>
      <c r="B118" s="14" t="s">
        <v>51</v>
      </c>
      <c r="C118" s="8" t="s">
        <v>30</v>
      </c>
      <c r="D118" s="15">
        <v>4</v>
      </c>
    </row>
    <row r="119" spans="1:6" x14ac:dyDescent="0.3">
      <c r="A119" s="10">
        <v>1</v>
      </c>
      <c r="B119" s="11" t="s">
        <v>79</v>
      </c>
      <c r="C119" s="10"/>
      <c r="D119" s="12"/>
      <c r="F119" s="15">
        <v>23</v>
      </c>
    </row>
    <row r="120" spans="1:6" ht="14.65" x14ac:dyDescent="0.3">
      <c r="A120" s="13" t="s">
        <v>10</v>
      </c>
      <c r="B120" s="14" t="s">
        <v>11</v>
      </c>
      <c r="C120" s="8" t="s">
        <v>12</v>
      </c>
      <c r="D120" s="15">
        <f>(SUM(D123:D127)+(D121+D122)*0.1+1.8*11)*1.2</f>
        <v>60.24</v>
      </c>
      <c r="F120" s="15">
        <v>37</v>
      </c>
    </row>
    <row r="121" spans="1:6" ht="14.65" x14ac:dyDescent="0.3">
      <c r="A121" s="13" t="s">
        <v>13</v>
      </c>
      <c r="B121" s="14" t="s">
        <v>45</v>
      </c>
      <c r="C121" s="8" t="s">
        <v>27</v>
      </c>
      <c r="D121" s="15">
        <f>ROUND(5.3*1.8+1.5*11,1)</f>
        <v>26</v>
      </c>
      <c r="F121" s="15">
        <v>37</v>
      </c>
    </row>
    <row r="122" spans="1:6" ht="14.65" x14ac:dyDescent="0.3">
      <c r="A122" s="13" t="s">
        <v>15</v>
      </c>
      <c r="B122" s="14" t="s">
        <v>46</v>
      </c>
      <c r="C122" s="8" t="s">
        <v>27</v>
      </c>
      <c r="D122" s="15">
        <f>ROUND(5.3*1.8+1.5*11,1)</f>
        <v>26</v>
      </c>
      <c r="F122" s="15">
        <f>ROUND(1.5*0.1*11,1)</f>
        <v>1.7</v>
      </c>
    </row>
    <row r="123" spans="1:6" ht="14.65" x14ac:dyDescent="0.3">
      <c r="A123" s="13" t="s">
        <v>17</v>
      </c>
      <c r="B123" s="14" t="s">
        <v>48</v>
      </c>
      <c r="C123" s="8" t="s">
        <v>12</v>
      </c>
      <c r="D123" s="15">
        <f>ROUND(1.5*0.1*11,1)</f>
        <v>1.7</v>
      </c>
      <c r="F123" s="15">
        <f>ROUND(1.5*0.1*11,1)</f>
        <v>1.7</v>
      </c>
    </row>
    <row r="124" spans="1:6" ht="14.65" x14ac:dyDescent="0.3">
      <c r="A124" s="13" t="s">
        <v>19</v>
      </c>
      <c r="B124" s="14" t="s">
        <v>80</v>
      </c>
      <c r="C124" s="8" t="s">
        <v>12</v>
      </c>
      <c r="D124" s="15">
        <f>ROUND(1.5*0.1*11,1)</f>
        <v>1.7</v>
      </c>
      <c r="F124" s="15">
        <v>5</v>
      </c>
    </row>
    <row r="125" spans="1:6" ht="14.65" x14ac:dyDescent="0.3">
      <c r="A125" s="13" t="s">
        <v>21</v>
      </c>
      <c r="B125" s="14" t="s">
        <v>78</v>
      </c>
      <c r="C125" s="8" t="s">
        <v>12</v>
      </c>
      <c r="D125" s="15">
        <f>ROUND(1.159*1.8,1)</f>
        <v>2.1</v>
      </c>
      <c r="F125" s="15">
        <v>13</v>
      </c>
    </row>
    <row r="126" spans="1:6" ht="25.5" x14ac:dyDescent="0.3">
      <c r="A126" s="13" t="s">
        <v>23</v>
      </c>
      <c r="B126" s="14" t="s">
        <v>81</v>
      </c>
      <c r="C126" s="8" t="s">
        <v>12</v>
      </c>
      <c r="D126" s="15">
        <f>ROUND(7.152*1.8,1)</f>
        <v>12.9</v>
      </c>
      <c r="F126" s="15">
        <v>6</v>
      </c>
    </row>
    <row r="127" spans="1:6" ht="14.65" x14ac:dyDescent="0.3">
      <c r="A127" s="13" t="s">
        <v>25</v>
      </c>
      <c r="B127" s="14" t="s">
        <v>82</v>
      </c>
      <c r="C127" s="8" t="s">
        <v>12</v>
      </c>
      <c r="D127" s="15">
        <f>ROUND(1*3.8*1.8,1)</f>
        <v>6.8</v>
      </c>
      <c r="F127" s="15">
        <v>18</v>
      </c>
    </row>
    <row r="128" spans="1:6" ht="14.65" x14ac:dyDescent="0.3">
      <c r="A128" s="13" t="s">
        <v>28</v>
      </c>
      <c r="B128" s="14" t="s">
        <v>26</v>
      </c>
      <c r="C128" s="8" t="s">
        <v>27</v>
      </c>
      <c r="D128" s="15">
        <f>ROUND(1.5*1.8+1.159*2+1.8*3.8*2+1*1.8*2,1)</f>
        <v>22.3</v>
      </c>
      <c r="F128" s="15">
        <v>4</v>
      </c>
    </row>
    <row r="129" spans="1:6" x14ac:dyDescent="0.3">
      <c r="A129" s="13" t="s">
        <v>31</v>
      </c>
      <c r="B129" s="14" t="s">
        <v>51</v>
      </c>
      <c r="C129" s="8" t="s">
        <v>30</v>
      </c>
      <c r="D129" s="15">
        <v>4</v>
      </c>
      <c r="F129" s="15">
        <v>22</v>
      </c>
    </row>
    <row r="130" spans="1:6" x14ac:dyDescent="0.3">
      <c r="A130" s="13" t="s">
        <v>34</v>
      </c>
      <c r="B130" s="14" t="s">
        <v>83</v>
      </c>
      <c r="C130" s="8"/>
      <c r="D130" s="6">
        <v>22</v>
      </c>
    </row>
    <row r="131" spans="1:6" x14ac:dyDescent="0.3">
      <c r="A131" s="10" t="s">
        <v>84</v>
      </c>
      <c r="B131" s="11" t="s">
        <v>85</v>
      </c>
      <c r="C131" s="10" t="s">
        <v>8</v>
      </c>
      <c r="D131" s="12">
        <f>D132</f>
        <v>10719.6</v>
      </c>
    </row>
    <row r="132" spans="1:6" ht="14.65" x14ac:dyDescent="0.3">
      <c r="A132" s="8" t="s">
        <v>86</v>
      </c>
      <c r="B132" s="14" t="s">
        <v>87</v>
      </c>
      <c r="C132" s="8" t="s">
        <v>12</v>
      </c>
      <c r="D132" s="15">
        <f>清淤工程量!M71+清淤工程量!U23+清淤工程量!E97</f>
        <v>10719.6</v>
      </c>
    </row>
    <row r="133" spans="1:6" x14ac:dyDescent="0.3">
      <c r="A133" s="10" t="s">
        <v>88</v>
      </c>
      <c r="B133" s="11" t="s">
        <v>89</v>
      </c>
      <c r="C133" s="10" t="s">
        <v>8</v>
      </c>
      <c r="D133" s="12"/>
    </row>
    <row r="134" spans="1:6" x14ac:dyDescent="0.3">
      <c r="A134" s="8" t="s">
        <v>86</v>
      </c>
      <c r="B134" s="14" t="s">
        <v>90</v>
      </c>
      <c r="C134" s="8" t="s">
        <v>91</v>
      </c>
      <c r="D134" s="15">
        <v>2</v>
      </c>
    </row>
    <row r="135" spans="1:6" x14ac:dyDescent="0.3">
      <c r="A135" s="8" t="s">
        <v>92</v>
      </c>
      <c r="B135" s="14" t="s">
        <v>93</v>
      </c>
      <c r="C135" s="8" t="s">
        <v>91</v>
      </c>
      <c r="D135" s="15">
        <v>1</v>
      </c>
    </row>
    <row r="136" spans="1:6" x14ac:dyDescent="0.3">
      <c r="A136" s="8" t="s">
        <v>94</v>
      </c>
      <c r="B136" s="14" t="s">
        <v>95</v>
      </c>
      <c r="C136" s="8" t="s">
        <v>91</v>
      </c>
      <c r="D136" s="15">
        <v>2</v>
      </c>
    </row>
    <row r="137" spans="1:6" x14ac:dyDescent="0.3">
      <c r="A137" s="22" t="s">
        <v>96</v>
      </c>
      <c r="B137" t="s">
        <v>97</v>
      </c>
      <c r="F137" s="7"/>
    </row>
    <row r="138" spans="1:6" x14ac:dyDescent="0.3">
      <c r="A138" s="22" t="s">
        <v>98</v>
      </c>
      <c r="B138" t="s">
        <v>99</v>
      </c>
      <c r="F138" s="7"/>
    </row>
    <row r="139" spans="1:6" x14ac:dyDescent="0.3">
      <c r="A139">
        <v>1</v>
      </c>
      <c r="B139" t="s">
        <v>100</v>
      </c>
      <c r="F139" s="7"/>
    </row>
    <row r="140" spans="1:6" ht="14.65" x14ac:dyDescent="0.3">
      <c r="A140" s="22" t="s">
        <v>10</v>
      </c>
      <c r="B140" t="s">
        <v>101</v>
      </c>
      <c r="C140" s="8" t="s">
        <v>27</v>
      </c>
      <c r="D140" s="15">
        <f>ROUND((0.5+1+0.7*1.414)*(570.4+57.1+50.8),1)</f>
        <v>1688.8</v>
      </c>
      <c r="E140" s="7" t="s">
        <v>102</v>
      </c>
      <c r="F140" s="7"/>
    </row>
    <row r="141" spans="1:6" ht="16.05" customHeight="1" x14ac:dyDescent="0.3">
      <c r="A141" s="22" t="s">
        <v>13</v>
      </c>
      <c r="B141" t="s">
        <v>103</v>
      </c>
      <c r="C141" s="8" t="s">
        <v>12</v>
      </c>
      <c r="D141" s="15">
        <f>ROUND((0.9*0.3+(0.99+1)*0.2)*(570.4+57.1+50.8),1)</f>
        <v>453.1</v>
      </c>
      <c r="E141" s="7" t="s">
        <v>104</v>
      </c>
      <c r="F141" s="7"/>
    </row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2"/>
  <sheetViews>
    <sheetView topLeftCell="A22" zoomScaleNormal="100" workbookViewId="0">
      <selection activeCell="J43" sqref="J43:J44"/>
    </sheetView>
  </sheetViews>
  <sheetFormatPr defaultColWidth="9" defaultRowHeight="13.5" x14ac:dyDescent="0.3"/>
  <cols>
    <col min="2" max="2" width="33.3984375" customWidth="1"/>
    <col min="4" max="4" width="9" style="6"/>
    <col min="5" max="5" width="45.3984375" style="7" customWidth="1"/>
    <col min="6" max="6" width="11" style="7" customWidth="1"/>
    <col min="7" max="7" width="37.796875" customWidth="1"/>
  </cols>
  <sheetData>
    <row r="1" spans="1:7" x14ac:dyDescent="0.3">
      <c r="A1" s="8" t="s">
        <v>0</v>
      </c>
      <c r="B1" s="8" t="s">
        <v>1</v>
      </c>
      <c r="C1" s="8" t="s">
        <v>2</v>
      </c>
      <c r="D1" s="9" t="s">
        <v>3</v>
      </c>
      <c r="E1" s="7" t="s">
        <v>105</v>
      </c>
    </row>
    <row r="2" spans="1:7" x14ac:dyDescent="0.3">
      <c r="A2" s="10" t="s">
        <v>4</v>
      </c>
      <c r="B2" s="11" t="s">
        <v>5</v>
      </c>
      <c r="C2" s="10"/>
      <c r="D2" s="12">
        <v>0</v>
      </c>
    </row>
    <row r="3" spans="1:7" x14ac:dyDescent="0.3">
      <c r="A3" s="10" t="s">
        <v>6</v>
      </c>
      <c r="B3" s="11" t="s">
        <v>7</v>
      </c>
      <c r="C3" s="10" t="s">
        <v>8</v>
      </c>
      <c r="D3" s="12">
        <v>1244</v>
      </c>
    </row>
    <row r="4" spans="1:7" x14ac:dyDescent="0.3">
      <c r="A4" s="10">
        <v>1</v>
      </c>
      <c r="B4" s="29" t="s">
        <v>328</v>
      </c>
      <c r="C4" s="10"/>
      <c r="D4" s="12"/>
    </row>
    <row r="5" spans="1:7" ht="14.65" x14ac:dyDescent="0.3">
      <c r="A5" s="13" t="s">
        <v>10</v>
      </c>
      <c r="B5" s="14" t="s">
        <v>11</v>
      </c>
      <c r="C5" s="8" t="s">
        <v>12</v>
      </c>
      <c r="D5" s="15">
        <f>土方工程量!E45</f>
        <v>5793.0000000000009</v>
      </c>
      <c r="E5" s="7" t="s">
        <v>106</v>
      </c>
    </row>
    <row r="6" spans="1:7" ht="14.65" x14ac:dyDescent="0.3">
      <c r="A6" s="13" t="s">
        <v>13</v>
      </c>
      <c r="B6" s="14" t="s">
        <v>14</v>
      </c>
      <c r="C6" s="8" t="s">
        <v>12</v>
      </c>
      <c r="D6" s="15">
        <f>土方工程量!G45</f>
        <v>4402.6999999999989</v>
      </c>
      <c r="E6" s="28" t="s">
        <v>327</v>
      </c>
    </row>
    <row r="7" spans="1:7" ht="14.65" x14ac:dyDescent="0.3">
      <c r="A7" s="13" t="s">
        <v>15</v>
      </c>
      <c r="B7" s="14" t="s">
        <v>16</v>
      </c>
      <c r="C7" s="8" t="s">
        <v>12</v>
      </c>
      <c r="D7" s="15">
        <f>D5-1.2*(D6+D8)</f>
        <v>174.3600000000024</v>
      </c>
    </row>
    <row r="8" spans="1:7" ht="14.65" x14ac:dyDescent="0.3">
      <c r="A8" s="13" t="s">
        <v>17</v>
      </c>
      <c r="B8" s="14" t="s">
        <v>18</v>
      </c>
      <c r="C8" s="8" t="s">
        <v>12</v>
      </c>
      <c r="D8" s="15">
        <f>ROUND(570.4*0.49,1)</f>
        <v>279.5</v>
      </c>
      <c r="E8" s="7" t="s">
        <v>107</v>
      </c>
    </row>
    <row r="9" spans="1:7" ht="25.5" x14ac:dyDescent="0.3">
      <c r="A9" s="13" t="s">
        <v>19</v>
      </c>
      <c r="B9" s="14" t="s">
        <v>20</v>
      </c>
      <c r="C9" s="8" t="s">
        <v>12</v>
      </c>
      <c r="D9" s="16">
        <f>ROUND((0.8+(0.8+0.35*2.95))/2*2.95*570.4,2)</f>
        <v>2214.83</v>
      </c>
      <c r="E9" s="28" t="s">
        <v>329</v>
      </c>
    </row>
    <row r="10" spans="1:7" ht="14.65" x14ac:dyDescent="0.3">
      <c r="A10" s="13" t="s">
        <v>21</v>
      </c>
      <c r="B10" s="14" t="s">
        <v>22</v>
      </c>
      <c r="C10" s="8" t="s">
        <v>12</v>
      </c>
      <c r="D10" s="16">
        <f>ROUND((0.8+0.35*2.95+0.5)*1*570.4,2)</f>
        <v>1330.46</v>
      </c>
      <c r="E10" s="28" t="s">
        <v>330</v>
      </c>
    </row>
    <row r="11" spans="1:7" ht="14.65" x14ac:dyDescent="0.3">
      <c r="A11" s="13" t="s">
        <v>23</v>
      </c>
      <c r="B11" s="14" t="s">
        <v>24</v>
      </c>
      <c r="C11" s="8" t="s">
        <v>12</v>
      </c>
      <c r="D11" s="16">
        <f>ROUND(0.8*0.25*570.4,1)</f>
        <v>114.1</v>
      </c>
      <c r="E11" s="28" t="s">
        <v>331</v>
      </c>
    </row>
    <row r="12" spans="1:7" ht="35" customHeight="1" x14ac:dyDescent="0.3">
      <c r="A12" s="13" t="s">
        <v>25</v>
      </c>
      <c r="B12" s="14" t="s">
        <v>26</v>
      </c>
      <c r="C12" s="8" t="s">
        <v>27</v>
      </c>
      <c r="D12" s="16">
        <f>ROUND((0.25*2+1*2)*570.4+(0.25*0.8+(0.8+0.35*2.95+0.5)*1)*4,1)</f>
        <v>1436.1</v>
      </c>
      <c r="E12" s="30" t="s">
        <v>332</v>
      </c>
    </row>
    <row r="13" spans="1:7" ht="27" x14ac:dyDescent="0.3">
      <c r="A13" s="13" t="s">
        <v>28</v>
      </c>
      <c r="B13" s="14" t="s">
        <v>29</v>
      </c>
      <c r="C13" s="8" t="s">
        <v>30</v>
      </c>
      <c r="D13" s="16">
        <f>ROUND((0.9+1.25+1.6)*(INT(497.7/2)+INT((570.4-497.7)/2)),2)</f>
        <v>1065</v>
      </c>
      <c r="E13" s="28" t="s">
        <v>333</v>
      </c>
    </row>
    <row r="14" spans="1:7" ht="40.5" x14ac:dyDescent="0.3">
      <c r="A14" s="13" t="s">
        <v>31</v>
      </c>
      <c r="B14" s="14" t="s">
        <v>32</v>
      </c>
      <c r="C14" s="8" t="s">
        <v>33</v>
      </c>
      <c r="D14" s="18">
        <f>INT(497.7/2)+INT((570.4-497.7)/2)</f>
        <v>284</v>
      </c>
      <c r="E14" s="7" t="s">
        <v>108</v>
      </c>
      <c r="F14" s="7" t="s">
        <v>109</v>
      </c>
      <c r="G14" s="5">
        <f>3.14*0.1*0.1*284</f>
        <v>8.9176000000000002</v>
      </c>
    </row>
    <row r="15" spans="1:7" ht="40.5" x14ac:dyDescent="0.3">
      <c r="A15" s="13" t="s">
        <v>34</v>
      </c>
      <c r="B15" s="14" t="s">
        <v>35</v>
      </c>
      <c r="C15" s="8" t="s">
        <v>27</v>
      </c>
      <c r="D15" s="16">
        <f>ROUND((0.25*0.8+(0.8+0.35*2.95+0.5)*1+(0.8+(0.8+0.25*2.95))/2*2.95)*(INT(497.7/15)+INT((570.4-497.7)/15)),2)</f>
        <v>221.27</v>
      </c>
      <c r="E15" s="7" t="s">
        <v>110</v>
      </c>
    </row>
    <row r="16" spans="1:7" ht="14.65" x14ac:dyDescent="0.3">
      <c r="A16" s="13" t="s">
        <v>36</v>
      </c>
      <c r="B16" s="14" t="s">
        <v>37</v>
      </c>
      <c r="C16" s="8" t="s">
        <v>27</v>
      </c>
      <c r="D16" s="15">
        <f>土方工程量!I45</f>
        <v>2698.0299999999997</v>
      </c>
      <c r="E16" s="28" t="s">
        <v>327</v>
      </c>
    </row>
    <row r="17" spans="1:7" x14ac:dyDescent="0.3">
      <c r="A17" s="10">
        <v>2</v>
      </c>
      <c r="B17" s="11" t="s">
        <v>38</v>
      </c>
      <c r="C17" s="10"/>
      <c r="D17" s="12"/>
    </row>
    <row r="18" spans="1:7" ht="14.65" x14ac:dyDescent="0.3">
      <c r="A18" s="13" t="s">
        <v>10</v>
      </c>
      <c r="B18" s="14" t="s">
        <v>11</v>
      </c>
      <c r="C18" s="8" t="s">
        <v>12</v>
      </c>
      <c r="D18" s="15">
        <f>土方工程量!O47</f>
        <v>3925.5999999999995</v>
      </c>
      <c r="E18" s="7" t="s">
        <v>106</v>
      </c>
    </row>
    <row r="19" spans="1:7" ht="14.65" x14ac:dyDescent="0.3">
      <c r="A19" s="13" t="s">
        <v>13</v>
      </c>
      <c r="B19" s="14" t="s">
        <v>14</v>
      </c>
      <c r="C19" s="8" t="s">
        <v>12</v>
      </c>
      <c r="D19" s="15">
        <f>土方工程量!Q47</f>
        <v>3330.5</v>
      </c>
      <c r="E19" s="7" t="s">
        <v>106</v>
      </c>
    </row>
    <row r="20" spans="1:7" ht="14.65" x14ac:dyDescent="0.3">
      <c r="A20" s="13" t="s">
        <v>15</v>
      </c>
      <c r="B20" s="14" t="s">
        <v>16</v>
      </c>
      <c r="C20" s="8" t="s">
        <v>12</v>
      </c>
      <c r="D20" s="15">
        <f>D18-1.2*(D19+D21)</f>
        <v>-380.48000000000047</v>
      </c>
    </row>
    <row r="21" spans="1:7" ht="14.65" x14ac:dyDescent="0.3">
      <c r="A21" s="13" t="s">
        <v>17</v>
      </c>
      <c r="B21" s="14" t="s">
        <v>18</v>
      </c>
      <c r="C21" s="8" t="s">
        <v>12</v>
      </c>
      <c r="D21" s="15">
        <f>ROUND(248.9*0.49+0.43*(565-248.9),1)</f>
        <v>257.89999999999998</v>
      </c>
      <c r="E21" s="17" t="s">
        <v>111</v>
      </c>
    </row>
    <row r="22" spans="1:7" ht="27" x14ac:dyDescent="0.3">
      <c r="A22" s="13" t="s">
        <v>19</v>
      </c>
      <c r="B22" s="14" t="s">
        <v>20</v>
      </c>
      <c r="C22" s="8" t="s">
        <v>12</v>
      </c>
      <c r="D22" s="16">
        <f>ROUND((0.8+(0.8+0.25*2.95))/2*2.95*360.1+(0.6+(0.6+0.25*1.45))/2*1.45*(565-360.1),2)</f>
        <v>1473.67</v>
      </c>
      <c r="E22" s="31" t="s">
        <v>334</v>
      </c>
    </row>
    <row r="23" spans="1:7" ht="40.5" x14ac:dyDescent="0.3">
      <c r="A23" s="13" t="s">
        <v>21</v>
      </c>
      <c r="B23" s="14" t="s">
        <v>22</v>
      </c>
      <c r="C23" s="8" t="s">
        <v>12</v>
      </c>
      <c r="D23" s="16">
        <f>ROUND((0.8+0.35*2.95+0.5)*1*248.9+(0.8+0.35*2.95+0.5)*0.8*(360.1-248.9)+(0.6+0.25*1.45+0.5)*0.8*(565-360.1),2)</f>
        <v>1027.79</v>
      </c>
      <c r="E23" s="31" t="s">
        <v>335</v>
      </c>
    </row>
    <row r="24" spans="1:7" ht="14.65" x14ac:dyDescent="0.3">
      <c r="A24" s="13" t="s">
        <v>23</v>
      </c>
      <c r="B24" s="14" t="s">
        <v>24</v>
      </c>
      <c r="C24" s="8" t="s">
        <v>12</v>
      </c>
      <c r="D24" s="16">
        <f>ROUND(0.8*0.25*360.1+0.6*0.25*(565-360.1),2)</f>
        <v>102.76</v>
      </c>
      <c r="E24" s="31" t="s">
        <v>336</v>
      </c>
    </row>
    <row r="25" spans="1:7" ht="169.05" customHeight="1" x14ac:dyDescent="0.3">
      <c r="A25" s="13" t="s">
        <v>25</v>
      </c>
      <c r="B25" s="14" t="s">
        <v>26</v>
      </c>
      <c r="C25" s="8" t="s">
        <v>27</v>
      </c>
      <c r="D25" s="16">
        <f>ROUND(,1)</f>
        <v>0</v>
      </c>
      <c r="E25" s="17" t="s">
        <v>112</v>
      </c>
      <c r="F25" s="20"/>
    </row>
    <row r="26" spans="1:7" ht="27" x14ac:dyDescent="0.3">
      <c r="A26" s="13" t="s">
        <v>28</v>
      </c>
      <c r="B26" s="14" t="s">
        <v>29</v>
      </c>
      <c r="C26" s="8" t="s">
        <v>30</v>
      </c>
      <c r="D26" s="16">
        <f>ROUND((0.9+1.25+1.6)*(INT(248.9/2)+INT((360.1-248.9)/2))+0.77*INT((565-360.1)/2),2)</f>
        <v>749.79</v>
      </c>
      <c r="E26" s="17" t="s">
        <v>113</v>
      </c>
    </row>
    <row r="27" spans="1:7" ht="40.5" x14ac:dyDescent="0.3">
      <c r="A27" s="13" t="s">
        <v>31</v>
      </c>
      <c r="B27" s="14" t="s">
        <v>32</v>
      </c>
      <c r="C27" s="8" t="s">
        <v>33</v>
      </c>
      <c r="D27" s="18">
        <f>ROUND(INT(248.9/2)+INT((360.1-248.9)/2)+INT((565-360.1)/2),0)</f>
        <v>281</v>
      </c>
      <c r="E27" s="17" t="s">
        <v>114</v>
      </c>
      <c r="F27" s="7" t="s">
        <v>115</v>
      </c>
      <c r="G27" s="5">
        <f>3.14*0.1*0.1*281</f>
        <v>8.8233999999999995</v>
      </c>
    </row>
    <row r="28" spans="1:7" ht="121.5" x14ac:dyDescent="0.3">
      <c r="A28" s="13" t="s">
        <v>34</v>
      </c>
      <c r="B28" s="14" t="s">
        <v>35</v>
      </c>
      <c r="C28" s="8" t="s">
        <v>27</v>
      </c>
      <c r="D28" s="16">
        <f>ROUND((0.25*0.8+(0.8+0.35*2.95+0.5)*1+(0.8+(0.8+0.35*2.95))/2*2.95)*INT(248.9/15)+(0.25*0.8+(0.8+0.35*2.95+0.5)*0.8+(0.8+(0.8+0.35*2.95))/2*2.95)*INT((360.1-248.9)/15)+(0.25*0.6+(0.6+0.25*1.45+0.5)*0.8+(0.6+(0.6+0.25*1.45))/2*1.45)*INT((565-360.1)/15),2)</f>
        <v>176.18</v>
      </c>
      <c r="E28" s="17" t="s">
        <v>116</v>
      </c>
      <c r="F28" s="17"/>
    </row>
    <row r="29" spans="1:7" ht="14.65" x14ac:dyDescent="0.3">
      <c r="A29" s="13" t="s">
        <v>36</v>
      </c>
      <c r="B29" s="14" t="s">
        <v>37</v>
      </c>
      <c r="C29" s="8" t="s">
        <v>27</v>
      </c>
      <c r="D29" s="15">
        <f>土方工程量!S47</f>
        <v>176.31</v>
      </c>
      <c r="E29" s="17" t="s">
        <v>106</v>
      </c>
    </row>
    <row r="30" spans="1:7" x14ac:dyDescent="0.3">
      <c r="A30" s="10">
        <v>3</v>
      </c>
      <c r="B30" s="11" t="s">
        <v>39</v>
      </c>
      <c r="C30" s="10"/>
      <c r="D30" s="12"/>
    </row>
    <row r="31" spans="1:7" ht="14.65" x14ac:dyDescent="0.3">
      <c r="A31" s="13" t="s">
        <v>10</v>
      </c>
      <c r="B31" s="14" t="s">
        <v>11</v>
      </c>
      <c r="C31" s="8" t="s">
        <v>12</v>
      </c>
      <c r="D31" s="15">
        <f>土方工程量!E56</f>
        <v>255.10000000000002</v>
      </c>
    </row>
    <row r="32" spans="1:7" ht="14.65" x14ac:dyDescent="0.3">
      <c r="A32" s="13" t="s">
        <v>13</v>
      </c>
      <c r="B32" s="14" t="s">
        <v>14</v>
      </c>
      <c r="C32" s="8" t="s">
        <v>12</v>
      </c>
      <c r="D32" s="15">
        <f>土方工程量!G56</f>
        <v>596</v>
      </c>
    </row>
    <row r="33" spans="1:7" ht="14.65" x14ac:dyDescent="0.3">
      <c r="A33" s="13" t="s">
        <v>15</v>
      </c>
      <c r="B33" s="14" t="s">
        <v>16</v>
      </c>
      <c r="C33" s="8" t="s">
        <v>12</v>
      </c>
      <c r="D33" s="15"/>
    </row>
    <row r="34" spans="1:7" ht="14.65" x14ac:dyDescent="0.3">
      <c r="A34" s="13" t="s">
        <v>17</v>
      </c>
      <c r="B34" s="14" t="s">
        <v>18</v>
      </c>
      <c r="C34" s="8" t="s">
        <v>12</v>
      </c>
      <c r="D34" s="15">
        <f>ROUND(0.43*57.1,1)</f>
        <v>24.6</v>
      </c>
      <c r="E34" s="17" t="s">
        <v>117</v>
      </c>
    </row>
    <row r="35" spans="1:7" ht="25.5" x14ac:dyDescent="0.3">
      <c r="A35" s="13" t="s">
        <v>19</v>
      </c>
      <c r="B35" s="14" t="s">
        <v>20</v>
      </c>
      <c r="C35" s="8" t="s">
        <v>12</v>
      </c>
      <c r="D35" s="15">
        <f>ROUND((0.8+0.35*2.95/2)*2.95*57.1,1)</f>
        <v>221.7</v>
      </c>
      <c r="E35" s="19" t="s">
        <v>118</v>
      </c>
    </row>
    <row r="36" spans="1:7" ht="14.65" x14ac:dyDescent="0.3">
      <c r="A36" s="13" t="s">
        <v>21</v>
      </c>
      <c r="B36" s="14" t="s">
        <v>22</v>
      </c>
      <c r="C36" s="8" t="s">
        <v>12</v>
      </c>
      <c r="D36" s="15">
        <f>ROUND(2.333*0.8*57.1,1)</f>
        <v>106.6</v>
      </c>
      <c r="E36" s="19" t="s">
        <v>119</v>
      </c>
    </row>
    <row r="37" spans="1:7" ht="14.65" x14ac:dyDescent="0.3">
      <c r="A37" s="13" t="s">
        <v>23</v>
      </c>
      <c r="B37" s="14" t="s">
        <v>24</v>
      </c>
      <c r="C37" s="8" t="s">
        <v>12</v>
      </c>
      <c r="D37" s="15">
        <f>ROUND(0.8*0.25*57.1,1)</f>
        <v>11.4</v>
      </c>
      <c r="E37" s="19" t="s">
        <v>120</v>
      </c>
    </row>
    <row r="38" spans="1:7" ht="37.049999999999997" customHeight="1" x14ac:dyDescent="0.3">
      <c r="A38" s="13" t="s">
        <v>25</v>
      </c>
      <c r="B38" s="14" t="s">
        <v>26</v>
      </c>
      <c r="C38" s="8" t="s">
        <v>27</v>
      </c>
      <c r="D38" s="15">
        <f>ROUND((0.25*2+0.8*2)*57.1+(0.8*0.25+2.333*0.8)*2,1)</f>
        <v>124</v>
      </c>
      <c r="E38" s="19" t="s">
        <v>121</v>
      </c>
      <c r="F38" s="20"/>
    </row>
    <row r="39" spans="1:7" x14ac:dyDescent="0.3">
      <c r="A39" s="13" t="s">
        <v>28</v>
      </c>
      <c r="B39" s="14" t="s">
        <v>29</v>
      </c>
      <c r="C39" s="8" t="s">
        <v>30</v>
      </c>
      <c r="D39" s="15">
        <f>ROUND((0.9+1.25+1.6)*INT(57.1/2),1)</f>
        <v>105</v>
      </c>
      <c r="E39" s="17" t="s">
        <v>122</v>
      </c>
    </row>
    <row r="40" spans="1:7" ht="27" x14ac:dyDescent="0.3">
      <c r="A40" s="13" t="s">
        <v>31</v>
      </c>
      <c r="B40" s="14" t="s">
        <v>32</v>
      </c>
      <c r="C40" s="8" t="s">
        <v>33</v>
      </c>
      <c r="D40" s="17">
        <f>INT(57.1/2)</f>
        <v>28</v>
      </c>
      <c r="E40" s="17" t="s">
        <v>123</v>
      </c>
      <c r="F40" s="7" t="s">
        <v>124</v>
      </c>
      <c r="G40" s="5">
        <f>3.14*0.1*0.1*28</f>
        <v>0.87919999999999998</v>
      </c>
    </row>
    <row r="41" spans="1:7" ht="27" x14ac:dyDescent="0.3">
      <c r="A41" s="13" t="s">
        <v>34</v>
      </c>
      <c r="B41" s="14" t="s">
        <v>35</v>
      </c>
      <c r="C41" s="8" t="s">
        <v>27</v>
      </c>
      <c r="D41" s="15">
        <f>ROUND((0.8*0.25+(0.8+0.35*2.95/2)*2.95+2.333*0.8)*INT(57.1/15),1)</f>
        <v>17.8</v>
      </c>
      <c r="E41" s="17" t="s">
        <v>125</v>
      </c>
      <c r="F41" s="17"/>
    </row>
    <row r="42" spans="1:7" x14ac:dyDescent="0.3">
      <c r="A42" s="10">
        <v>4</v>
      </c>
      <c r="B42" s="11" t="s">
        <v>40</v>
      </c>
      <c r="C42" s="10"/>
      <c r="D42" s="12"/>
    </row>
    <row r="43" spans="1:7" ht="14.65" x14ac:dyDescent="0.3">
      <c r="A43" s="13" t="s">
        <v>10</v>
      </c>
      <c r="B43" s="14" t="s">
        <v>11</v>
      </c>
      <c r="C43" s="8" t="s">
        <v>12</v>
      </c>
      <c r="D43" s="15">
        <f>土方工程量!E66</f>
        <v>550.5</v>
      </c>
    </row>
    <row r="44" spans="1:7" ht="14.65" x14ac:dyDescent="0.3">
      <c r="A44" s="13" t="s">
        <v>13</v>
      </c>
      <c r="B44" s="14" t="s">
        <v>14</v>
      </c>
      <c r="C44" s="8" t="s">
        <v>12</v>
      </c>
      <c r="D44" s="15">
        <f>土方工程量!G66</f>
        <v>358.1</v>
      </c>
    </row>
    <row r="45" spans="1:7" ht="14.65" x14ac:dyDescent="0.3">
      <c r="A45" s="13" t="s">
        <v>15</v>
      </c>
      <c r="B45" s="14" t="s">
        <v>16</v>
      </c>
      <c r="C45" s="8" t="s">
        <v>12</v>
      </c>
      <c r="D45" s="15">
        <f>D43-1.2*(D44+D46)</f>
        <v>94.619999999999948</v>
      </c>
    </row>
    <row r="46" spans="1:7" ht="14.65" x14ac:dyDescent="0.3">
      <c r="A46" s="13" t="s">
        <v>17</v>
      </c>
      <c r="B46" s="14" t="s">
        <v>18</v>
      </c>
      <c r="C46" s="8" t="s">
        <v>12</v>
      </c>
      <c r="D46" s="15">
        <f>ROUND(0.43*50.8,1)</f>
        <v>21.8</v>
      </c>
      <c r="E46" s="17" t="s">
        <v>126</v>
      </c>
    </row>
    <row r="47" spans="1:7" ht="25.5" x14ac:dyDescent="0.3">
      <c r="A47" s="13" t="s">
        <v>19</v>
      </c>
      <c r="B47" s="14" t="s">
        <v>20</v>
      </c>
      <c r="C47" s="8" t="s">
        <v>12</v>
      </c>
      <c r="D47" s="15">
        <f>ROUND((0.8+0.35*2.95/2)*2.95*50.8,1)</f>
        <v>197.3</v>
      </c>
      <c r="E47" s="19" t="s">
        <v>127</v>
      </c>
    </row>
    <row r="48" spans="1:7" ht="14.65" x14ac:dyDescent="0.3">
      <c r="A48" s="13" t="s">
        <v>21</v>
      </c>
      <c r="B48" s="14" t="s">
        <v>22</v>
      </c>
      <c r="C48" s="8" t="s">
        <v>12</v>
      </c>
      <c r="D48" s="15">
        <f>ROUND(2.333*0.8*50.8,1)</f>
        <v>94.8</v>
      </c>
      <c r="E48" s="19" t="s">
        <v>128</v>
      </c>
    </row>
    <row r="49" spans="1:7" ht="14.65" x14ac:dyDescent="0.3">
      <c r="A49" s="13" t="s">
        <v>23</v>
      </c>
      <c r="B49" s="14" t="s">
        <v>24</v>
      </c>
      <c r="C49" s="8" t="s">
        <v>12</v>
      </c>
      <c r="D49" s="15">
        <f>ROUND(0.8*0.25*50.8,1)</f>
        <v>10.199999999999999</v>
      </c>
      <c r="E49" s="19" t="s">
        <v>129</v>
      </c>
    </row>
    <row r="50" spans="1:7" ht="37.049999999999997" customHeight="1" x14ac:dyDescent="0.3">
      <c r="A50" s="13" t="s">
        <v>25</v>
      </c>
      <c r="B50" s="14" t="s">
        <v>26</v>
      </c>
      <c r="C50" s="8" t="s">
        <v>27</v>
      </c>
      <c r="D50" s="15">
        <f>ROUND((0.25*2+0.8*2)*50.8+(0.8*0.25+2.333*0.8)*2,1)</f>
        <v>110.8</v>
      </c>
      <c r="E50" s="19" t="s">
        <v>130</v>
      </c>
      <c r="F50" s="20"/>
    </row>
    <row r="51" spans="1:7" x14ac:dyDescent="0.3">
      <c r="A51" s="13" t="s">
        <v>28</v>
      </c>
      <c r="B51" s="14" t="s">
        <v>29</v>
      </c>
      <c r="C51" s="8" t="s">
        <v>30</v>
      </c>
      <c r="D51" s="15">
        <f>ROUND((0.9+1.25+1.6)*INT(50.8/2),1)</f>
        <v>93.8</v>
      </c>
      <c r="E51" s="17" t="s">
        <v>131</v>
      </c>
    </row>
    <row r="52" spans="1:7" ht="27" x14ac:dyDescent="0.3">
      <c r="A52" s="13" t="s">
        <v>31</v>
      </c>
      <c r="B52" s="14" t="s">
        <v>32</v>
      </c>
      <c r="C52" s="8" t="s">
        <v>33</v>
      </c>
      <c r="D52" s="15">
        <f>INT(50.8/2)</f>
        <v>25</v>
      </c>
      <c r="E52" s="17" t="s">
        <v>132</v>
      </c>
      <c r="F52" s="7" t="s">
        <v>133</v>
      </c>
      <c r="G52" s="5">
        <f>3.14*0.1*0.1*25</f>
        <v>0.78500000000000003</v>
      </c>
    </row>
    <row r="53" spans="1:7" ht="27" x14ac:dyDescent="0.3">
      <c r="A53" s="13" t="s">
        <v>34</v>
      </c>
      <c r="B53" s="14" t="s">
        <v>35</v>
      </c>
      <c r="C53" s="8" t="s">
        <v>27</v>
      </c>
      <c r="D53" s="15">
        <f>ROUND((0.8*0.25+(0.8+0.35*2.95/2)*2.95+2.333*0.8)*INT(50.8/15),1)</f>
        <v>17.8</v>
      </c>
      <c r="E53" s="17" t="s">
        <v>134</v>
      </c>
      <c r="F53" s="17"/>
    </row>
    <row r="54" spans="1:7" x14ac:dyDescent="0.3">
      <c r="A54" s="10" t="s">
        <v>41</v>
      </c>
      <c r="B54" s="11" t="s">
        <v>42</v>
      </c>
      <c r="C54" s="10" t="s">
        <v>30</v>
      </c>
      <c r="D54" s="12">
        <v>858.8</v>
      </c>
    </row>
    <row r="55" spans="1:7" x14ac:dyDescent="0.3">
      <c r="A55" s="10">
        <v>1</v>
      </c>
      <c r="B55" s="11" t="s">
        <v>43</v>
      </c>
      <c r="C55" s="10"/>
      <c r="D55" s="12"/>
    </row>
    <row r="56" spans="1:7" ht="14.65" x14ac:dyDescent="0.3">
      <c r="A56" s="13" t="s">
        <v>10</v>
      </c>
      <c r="B56" s="14" t="s">
        <v>11</v>
      </c>
      <c r="C56" s="8" t="s">
        <v>12</v>
      </c>
      <c r="D56" s="15">
        <f>ROUND(((1.05+0.15)+0.3*0.5*2)*0.3*205.6,1)</f>
        <v>92.5</v>
      </c>
      <c r="E56" s="7" t="s">
        <v>135</v>
      </c>
      <c r="F56" s="21">
        <f>205.6*0.4564</f>
        <v>93.835840000000005</v>
      </c>
    </row>
    <row r="57" spans="1:7" ht="14.65" x14ac:dyDescent="0.3">
      <c r="A57" s="13" t="s">
        <v>13</v>
      </c>
      <c r="B57" s="14" t="s">
        <v>44</v>
      </c>
      <c r="C57" s="8" t="s">
        <v>27</v>
      </c>
      <c r="D57" s="18">
        <f>ROUND(1.2*205.6,2)</f>
        <v>246.72</v>
      </c>
      <c r="E57" s="7" t="s">
        <v>136</v>
      </c>
    </row>
    <row r="58" spans="1:7" ht="14.65" x14ac:dyDescent="0.3">
      <c r="A58" s="13" t="s">
        <v>15</v>
      </c>
      <c r="B58" s="14" t="s">
        <v>45</v>
      </c>
      <c r="C58" s="8" t="s">
        <v>27</v>
      </c>
      <c r="D58" s="16">
        <f>ROUND(1.65*205.6,2)</f>
        <v>339.24</v>
      </c>
      <c r="E58" s="7" t="s">
        <v>137</v>
      </c>
    </row>
    <row r="59" spans="1:7" ht="14.65" x14ac:dyDescent="0.3">
      <c r="A59" s="13" t="s">
        <v>17</v>
      </c>
      <c r="B59" s="14" t="s">
        <v>46</v>
      </c>
      <c r="C59" s="8" t="s">
        <v>27</v>
      </c>
      <c r="D59" s="16">
        <f>ROUND(1.65*205.6,2)</f>
        <v>339.24</v>
      </c>
      <c r="E59" s="7" t="s">
        <v>137</v>
      </c>
    </row>
    <row r="60" spans="1:7" ht="14.65" x14ac:dyDescent="0.3">
      <c r="A60" s="13" t="s">
        <v>19</v>
      </c>
      <c r="B60" s="14" t="s">
        <v>47</v>
      </c>
      <c r="C60" s="8" t="s">
        <v>12</v>
      </c>
      <c r="D60" s="16">
        <f>ROUND(1.05*0.1*205.6,2)</f>
        <v>21.59</v>
      </c>
      <c r="E60" s="7" t="s">
        <v>138</v>
      </c>
    </row>
    <row r="61" spans="1:7" ht="14.65" x14ac:dyDescent="0.3">
      <c r="A61" s="13" t="s">
        <v>21</v>
      </c>
      <c r="B61" s="14" t="s">
        <v>48</v>
      </c>
      <c r="C61" s="8" t="s">
        <v>12</v>
      </c>
      <c r="D61" s="16">
        <f>ROUND(1.05*0.1*205.6,2)</f>
        <v>21.59</v>
      </c>
      <c r="E61" s="7" t="s">
        <v>138</v>
      </c>
    </row>
    <row r="62" spans="1:7" x14ac:dyDescent="0.3">
      <c r="A62" s="13" t="s">
        <v>23</v>
      </c>
      <c r="B62" s="14" t="s">
        <v>49</v>
      </c>
      <c r="C62" s="8" t="s">
        <v>30</v>
      </c>
      <c r="D62" s="16">
        <f>ROUND(205.6,2)</f>
        <v>205.6</v>
      </c>
      <c r="E62" s="7">
        <v>205.6</v>
      </c>
    </row>
    <row r="63" spans="1:7" ht="14.65" x14ac:dyDescent="0.3">
      <c r="A63" s="13" t="s">
        <v>25</v>
      </c>
      <c r="B63" s="14" t="s">
        <v>50</v>
      </c>
      <c r="C63" s="8" t="s">
        <v>27</v>
      </c>
      <c r="D63" s="15">
        <f>ROUND(0.1*205.6,1)</f>
        <v>20.6</v>
      </c>
      <c r="E63" s="7" t="s">
        <v>139</v>
      </c>
    </row>
    <row r="64" spans="1:7" x14ac:dyDescent="0.3">
      <c r="A64" s="13" t="s">
        <v>28</v>
      </c>
      <c r="B64" s="14" t="s">
        <v>51</v>
      </c>
      <c r="C64" s="8" t="s">
        <v>30</v>
      </c>
      <c r="D64" s="15">
        <f>ROUND(205.6,1)</f>
        <v>205.6</v>
      </c>
      <c r="E64" s="7">
        <v>205.6</v>
      </c>
    </row>
    <row r="65" spans="1:6" x14ac:dyDescent="0.3">
      <c r="A65" s="10">
        <v>2</v>
      </c>
      <c r="B65" s="11" t="s">
        <v>52</v>
      </c>
      <c r="C65" s="10"/>
      <c r="D65" s="12"/>
    </row>
    <row r="66" spans="1:6" ht="14.65" x14ac:dyDescent="0.3">
      <c r="A66" s="13" t="s">
        <v>10</v>
      </c>
      <c r="B66" s="14" t="s">
        <v>11</v>
      </c>
      <c r="C66" s="8" t="s">
        <v>12</v>
      </c>
      <c r="D66" s="15">
        <f>ROUND(((0.85+0.15)+0.3*0.5*2)*0.3*111.2,1)</f>
        <v>43.4</v>
      </c>
      <c r="E66" s="7" t="s">
        <v>140</v>
      </c>
      <c r="F66" s="7">
        <f>111.2*1.021691</f>
        <v>113.6120392</v>
      </c>
    </row>
    <row r="67" spans="1:6" ht="14.65" x14ac:dyDescent="0.3">
      <c r="A67" s="13" t="s">
        <v>13</v>
      </c>
      <c r="B67" s="14" t="s">
        <v>44</v>
      </c>
      <c r="C67" s="8" t="s">
        <v>27</v>
      </c>
      <c r="D67" s="15">
        <f>ROUND(1*111.2,1)</f>
        <v>111.2</v>
      </c>
      <c r="E67" s="7" t="s">
        <v>141</v>
      </c>
    </row>
    <row r="68" spans="1:6" ht="14.65" x14ac:dyDescent="0.3">
      <c r="A68" s="13" t="s">
        <v>15</v>
      </c>
      <c r="B68" s="14" t="s">
        <v>45</v>
      </c>
      <c r="C68" s="8" t="s">
        <v>27</v>
      </c>
      <c r="D68" s="16">
        <f>ROUND(1.65*111.2,2)</f>
        <v>183.48</v>
      </c>
      <c r="E68" s="7" t="s">
        <v>142</v>
      </c>
    </row>
    <row r="69" spans="1:6" ht="14.65" x14ac:dyDescent="0.3">
      <c r="A69" s="13" t="s">
        <v>17</v>
      </c>
      <c r="B69" s="14" t="s">
        <v>46</v>
      </c>
      <c r="C69" s="8" t="s">
        <v>27</v>
      </c>
      <c r="D69" s="15">
        <f>ROUND(1.65*111.2,2)</f>
        <v>183.48</v>
      </c>
      <c r="E69" s="7" t="s">
        <v>142</v>
      </c>
    </row>
    <row r="70" spans="1:6" ht="14.65" x14ac:dyDescent="0.3">
      <c r="A70" s="13" t="s">
        <v>19</v>
      </c>
      <c r="B70" s="14" t="s">
        <v>47</v>
      </c>
      <c r="C70" s="8" t="s">
        <v>12</v>
      </c>
      <c r="D70" s="16">
        <f>ROUND(0.85*0.1*111.2,2)</f>
        <v>9.4499999999999993</v>
      </c>
      <c r="E70" s="28" t="s">
        <v>343</v>
      </c>
    </row>
    <row r="71" spans="1:6" ht="14.65" x14ac:dyDescent="0.3">
      <c r="A71" s="13" t="s">
        <v>21</v>
      </c>
      <c r="B71" s="14" t="s">
        <v>48</v>
      </c>
      <c r="C71" s="8" t="s">
        <v>12</v>
      </c>
      <c r="D71" s="16">
        <f>ROUND(0.85*0.1*111.2,2)</f>
        <v>9.4499999999999993</v>
      </c>
      <c r="E71" s="7" t="s">
        <v>143</v>
      </c>
    </row>
    <row r="72" spans="1:6" x14ac:dyDescent="0.3">
      <c r="A72" s="13" t="s">
        <v>23</v>
      </c>
      <c r="B72" s="14" t="s">
        <v>49</v>
      </c>
      <c r="C72" s="8" t="s">
        <v>30</v>
      </c>
      <c r="D72" s="15">
        <v>111.2</v>
      </c>
      <c r="E72" s="7">
        <v>111.2</v>
      </c>
    </row>
    <row r="73" spans="1:6" ht="14.65" x14ac:dyDescent="0.3">
      <c r="A73" s="13" t="s">
        <v>25</v>
      </c>
      <c r="B73" s="14" t="s">
        <v>50</v>
      </c>
      <c r="C73" s="8" t="s">
        <v>27</v>
      </c>
      <c r="D73" s="15">
        <v>11.1</v>
      </c>
      <c r="E73"/>
    </row>
    <row r="74" spans="1:6" ht="16.05" customHeight="1" x14ac:dyDescent="0.3">
      <c r="A74" s="13" t="s">
        <v>28</v>
      </c>
      <c r="B74" s="14" t="s">
        <v>51</v>
      </c>
      <c r="C74" s="8" t="s">
        <v>30</v>
      </c>
      <c r="D74" s="15">
        <v>111.2</v>
      </c>
      <c r="E74" s="7">
        <v>111.2</v>
      </c>
    </row>
    <row r="75" spans="1:6" x14ac:dyDescent="0.3">
      <c r="A75" s="10">
        <v>3</v>
      </c>
      <c r="B75" s="11" t="s">
        <v>144</v>
      </c>
      <c r="C75" s="10"/>
      <c r="D75" s="12"/>
    </row>
    <row r="76" spans="1:6" ht="14.65" x14ac:dyDescent="0.3">
      <c r="A76" s="13" t="s">
        <v>10</v>
      </c>
      <c r="B76" s="14" t="s">
        <v>11</v>
      </c>
      <c r="C76" s="8" t="s">
        <v>12</v>
      </c>
      <c r="D76" s="15">
        <f>ROUND(((3.1+0.5*0.28/2)*0.28+(0.64+0.5*0.5/2)*0.5)*469.3,1)</f>
        <v>596.1</v>
      </c>
      <c r="E76" s="32" t="s">
        <v>337</v>
      </c>
    </row>
    <row r="77" spans="1:6" ht="14.65" x14ac:dyDescent="0.3">
      <c r="A77" s="13" t="s">
        <v>13</v>
      </c>
      <c r="B77" s="14" t="s">
        <v>44</v>
      </c>
      <c r="C77" s="8" t="s">
        <v>27</v>
      </c>
      <c r="D77" s="15">
        <f>ROUND(3.1*469.3,1)</f>
        <v>1454.8</v>
      </c>
      <c r="E77" s="7" t="s">
        <v>145</v>
      </c>
    </row>
    <row r="78" spans="1:6" ht="14.65" x14ac:dyDescent="0.3">
      <c r="A78" s="13" t="s">
        <v>15</v>
      </c>
      <c r="B78" s="14" t="s">
        <v>54</v>
      </c>
      <c r="C78" s="8" t="s">
        <v>27</v>
      </c>
      <c r="D78" s="15">
        <f>ROUND(3*469.3,1)</f>
        <v>1407.9</v>
      </c>
      <c r="E78" s="7" t="s">
        <v>146</v>
      </c>
    </row>
    <row r="79" spans="1:6" ht="14.65" x14ac:dyDescent="0.3">
      <c r="A79" s="13" t="s">
        <v>17</v>
      </c>
      <c r="B79" s="14" t="s">
        <v>55</v>
      </c>
      <c r="C79" s="8" t="s">
        <v>27</v>
      </c>
      <c r="D79" s="15">
        <f>ROUND(3*469.3,1)</f>
        <v>1407.9</v>
      </c>
      <c r="E79" s="28" t="s">
        <v>340</v>
      </c>
    </row>
    <row r="80" spans="1:6" ht="14.65" x14ac:dyDescent="0.3">
      <c r="A80" s="13" t="s">
        <v>19</v>
      </c>
      <c r="B80" s="14" t="s">
        <v>56</v>
      </c>
      <c r="C80" s="8" t="s">
        <v>12</v>
      </c>
      <c r="D80" s="15">
        <f>ROUND((0.64*0.5-0.4*0.4)*469.3,1)</f>
        <v>75.099999999999994</v>
      </c>
      <c r="E80" s="7" t="s">
        <v>147</v>
      </c>
    </row>
    <row r="81" spans="1:5" ht="14.65" x14ac:dyDescent="0.3">
      <c r="A81" s="13" t="s">
        <v>21</v>
      </c>
      <c r="B81" s="14" t="s">
        <v>48</v>
      </c>
      <c r="C81" s="8" t="s">
        <v>12</v>
      </c>
      <c r="D81" s="15">
        <f>ROUND(3.1*469.3*0.1,1)</f>
        <v>145.5</v>
      </c>
      <c r="E81" s="7" t="s">
        <v>148</v>
      </c>
    </row>
    <row r="82" spans="1:5" ht="14.65" x14ac:dyDescent="0.3">
      <c r="A82" s="13" t="s">
        <v>23</v>
      </c>
      <c r="B82" s="14" t="s">
        <v>50</v>
      </c>
      <c r="C82" s="8" t="s">
        <v>27</v>
      </c>
      <c r="D82" s="15">
        <f>ROUND((0.12+(0.5+0.5)*2)*469.3,1)</f>
        <v>994.9</v>
      </c>
      <c r="E82" s="28" t="s">
        <v>342</v>
      </c>
    </row>
    <row r="83" spans="1:5" x14ac:dyDescent="0.3">
      <c r="A83" s="13" t="s">
        <v>25</v>
      </c>
      <c r="B83" s="14" t="s">
        <v>57</v>
      </c>
      <c r="C83" s="8" t="s">
        <v>30</v>
      </c>
      <c r="D83" s="15">
        <f>ROUND(3*INT(469.3/5),1)</f>
        <v>279</v>
      </c>
      <c r="E83" s="7" t="s">
        <v>149</v>
      </c>
    </row>
    <row r="84" spans="1:5" ht="14.65" x14ac:dyDescent="0.3">
      <c r="A84" s="13" t="s">
        <v>28</v>
      </c>
      <c r="B84" s="14" t="s">
        <v>58</v>
      </c>
      <c r="C84" s="8" t="s">
        <v>27</v>
      </c>
      <c r="D84" s="15">
        <f>ROUND(3*0.06*INT(469.3/5),1)</f>
        <v>16.7</v>
      </c>
      <c r="E84" s="7" t="s">
        <v>150</v>
      </c>
    </row>
    <row r="85" spans="1:5" ht="14.65" x14ac:dyDescent="0.3">
      <c r="A85" s="13" t="s">
        <v>31</v>
      </c>
      <c r="B85" s="14" t="s">
        <v>35</v>
      </c>
      <c r="C85" s="8" t="s">
        <v>27</v>
      </c>
      <c r="D85" s="15">
        <f>ROUND((0.44*0.42-0.4*0.4)*INT(469.3/8),1)</f>
        <v>1.4</v>
      </c>
      <c r="E85" s="7" t="s">
        <v>151</v>
      </c>
    </row>
    <row r="86" spans="1:5" x14ac:dyDescent="0.3">
      <c r="A86" s="10">
        <v>4</v>
      </c>
      <c r="B86" s="11" t="s">
        <v>152</v>
      </c>
      <c r="C86" s="10"/>
      <c r="D86" s="12"/>
    </row>
    <row r="87" spans="1:5" ht="27" x14ac:dyDescent="0.3">
      <c r="A87" s="13" t="s">
        <v>10</v>
      </c>
      <c r="B87" s="14" t="s">
        <v>11</v>
      </c>
      <c r="C87" s="8" t="s">
        <v>12</v>
      </c>
      <c r="D87" s="15">
        <f>ROUND(((3+0.5*0.18/2)*0.18+(0.64+0.5*0.5/2)*0.5)*72.7,1)</f>
        <v>67.7</v>
      </c>
      <c r="E87" s="28" t="s">
        <v>338</v>
      </c>
    </row>
    <row r="88" spans="1:5" ht="14.65" x14ac:dyDescent="0.3">
      <c r="A88" s="13" t="s">
        <v>13</v>
      </c>
      <c r="B88" s="14" t="s">
        <v>44</v>
      </c>
      <c r="C88" s="8" t="s">
        <v>27</v>
      </c>
      <c r="D88" s="15">
        <f>ROUND(3*72.7,1)</f>
        <v>218.1</v>
      </c>
      <c r="E88" s="7" t="s">
        <v>153</v>
      </c>
    </row>
    <row r="89" spans="1:5" ht="14.65" x14ac:dyDescent="0.3">
      <c r="A89" s="13" t="s">
        <v>15</v>
      </c>
      <c r="B89" s="14" t="s">
        <v>54</v>
      </c>
      <c r="C89" s="8" t="s">
        <v>27</v>
      </c>
      <c r="D89" s="15">
        <f>ROUND(3*72.7,1)</f>
        <v>218.1</v>
      </c>
      <c r="E89" s="7" t="s">
        <v>153</v>
      </c>
    </row>
    <row r="90" spans="1:5" ht="14.65" x14ac:dyDescent="0.3">
      <c r="A90" s="13" t="s">
        <v>17</v>
      </c>
      <c r="B90" s="14" t="s">
        <v>55</v>
      </c>
      <c r="C90" s="8" t="s">
        <v>27</v>
      </c>
      <c r="D90" s="15">
        <f>ROUND(3*72.7,1)</f>
        <v>218.1</v>
      </c>
      <c r="E90" s="28" t="s">
        <v>339</v>
      </c>
    </row>
    <row r="91" spans="1:5" ht="14.65" x14ac:dyDescent="0.3">
      <c r="A91" s="13" t="s">
        <v>19</v>
      </c>
      <c r="B91" s="14" t="s">
        <v>56</v>
      </c>
      <c r="C91" s="8" t="s">
        <v>12</v>
      </c>
      <c r="D91" s="15">
        <f>ROUND((0.64*0.5-0.4*0.4)*72.7,1)</f>
        <v>11.6</v>
      </c>
      <c r="E91" s="7" t="s">
        <v>154</v>
      </c>
    </row>
    <row r="92" spans="1:5" ht="14.65" x14ac:dyDescent="0.3">
      <c r="A92" s="13" t="s">
        <v>21</v>
      </c>
      <c r="B92" s="14" t="s">
        <v>50</v>
      </c>
      <c r="C92" s="8" t="s">
        <v>27</v>
      </c>
      <c r="D92" s="15">
        <f>ROUND((0.12+(0.5+0.5)*2)*72.7,1)</f>
        <v>154.1</v>
      </c>
      <c r="E92" s="28" t="s">
        <v>341</v>
      </c>
    </row>
    <row r="93" spans="1:5" x14ac:dyDescent="0.3">
      <c r="A93" s="13" t="s">
        <v>23</v>
      </c>
      <c r="B93" s="14" t="s">
        <v>57</v>
      </c>
      <c r="C93" s="8" t="s">
        <v>30</v>
      </c>
      <c r="D93" s="15">
        <f>ROUND(3*INT(72.7/5),1)</f>
        <v>42</v>
      </c>
      <c r="E93" s="7" t="s">
        <v>155</v>
      </c>
    </row>
    <row r="94" spans="1:5" ht="14.65" x14ac:dyDescent="0.3">
      <c r="A94" s="13" t="s">
        <v>25</v>
      </c>
      <c r="B94" s="14" t="s">
        <v>58</v>
      </c>
      <c r="C94" s="8" t="s">
        <v>27</v>
      </c>
      <c r="D94" s="15">
        <f>ROUND(3*0.06*INT(72.7/5),1)</f>
        <v>2.5</v>
      </c>
      <c r="E94" s="7" t="s">
        <v>156</v>
      </c>
    </row>
    <row r="95" spans="1:5" ht="14.65" x14ac:dyDescent="0.3">
      <c r="A95" s="13" t="s">
        <v>28</v>
      </c>
      <c r="B95" s="14" t="s">
        <v>35</v>
      </c>
      <c r="C95" s="8" t="s">
        <v>27</v>
      </c>
      <c r="D95" s="15">
        <f>ROUND((0.44*0.42-0.4*0.4)*INT(72.7/8),1)</f>
        <v>0.2</v>
      </c>
      <c r="E95" s="7" t="s">
        <v>157</v>
      </c>
    </row>
    <row r="96" spans="1:5" x14ac:dyDescent="0.3">
      <c r="A96" s="10" t="s">
        <v>60</v>
      </c>
      <c r="B96" s="11" t="s">
        <v>61</v>
      </c>
      <c r="C96" s="10" t="s">
        <v>62</v>
      </c>
      <c r="D96" s="12">
        <v>8</v>
      </c>
    </row>
    <row r="97" spans="1:7" ht="108" x14ac:dyDescent="0.3">
      <c r="A97" s="13" t="s">
        <v>10</v>
      </c>
      <c r="B97" s="14" t="s">
        <v>11</v>
      </c>
      <c r="C97" s="8" t="s">
        <v>12</v>
      </c>
      <c r="D97" s="15">
        <f>ROUND(((2.4+1.5*0.5*2)*(2.4+1.5*0.5*2)-2.4*2.4)*8+(0.4+(0.4+0.8)*0.5*2/2)*(0.4+0.8)*(13+13+8+11+16+7)+(1+(1+0.8)*0.5*2/2)*(1+0.8)*8+(0.8+(0.8+0.8)*0.5*2/2)*(0.8+0.8)*4+(3.3*3.6+(3.3+1.1*0.5)*(3.6+1.1*0.5))/2*1.1,1)</f>
        <v>210.1</v>
      </c>
      <c r="E97" s="7" t="s">
        <v>158</v>
      </c>
    </row>
    <row r="98" spans="1:7" ht="94.5" x14ac:dyDescent="0.3">
      <c r="A98" s="13" t="s">
        <v>13</v>
      </c>
      <c r="B98" s="14" t="s">
        <v>14</v>
      </c>
      <c r="C98" s="8" t="s">
        <v>12</v>
      </c>
      <c r="D98" s="15">
        <f>ROUND(,1)</f>
        <v>0</v>
      </c>
      <c r="E98" s="17" t="s">
        <v>159</v>
      </c>
      <c r="F98" s="7" t="s">
        <v>63</v>
      </c>
      <c r="G98" s="33">
        <f>210.1-(1.8*1.8*1.5-1.2*1.2*1.4)*8-((0.4+0.6+0.1)*0.1+0.4*3.14*0.06)*(13+13+8+11+16+7)-((1+0.6+0.1)*0.1+1*3.14*0.12*8-((0.8+0.6+0.1)*0.1+0.8*3.14*0.08)*4-(3*3*1.1-((0.2+0.5)/2*1.5+0.5*1)*2)*8)</f>
        <v>235.76295999999999</v>
      </c>
    </row>
    <row r="99" spans="1:7" ht="14.65" x14ac:dyDescent="0.3">
      <c r="A99" s="13" t="s">
        <v>15</v>
      </c>
      <c r="B99" s="14" t="s">
        <v>16</v>
      </c>
      <c r="C99" s="8" t="s">
        <v>12</v>
      </c>
      <c r="D99" s="15">
        <f>ROUND(,1)</f>
        <v>0</v>
      </c>
    </row>
    <row r="100" spans="1:7" ht="54" x14ac:dyDescent="0.3">
      <c r="A100" s="13" t="s">
        <v>17</v>
      </c>
      <c r="B100" s="14" t="s">
        <v>64</v>
      </c>
      <c r="C100" s="8" t="s">
        <v>12</v>
      </c>
      <c r="D100" s="15">
        <f>ROUND((0.4+0.6+0.1)*0.1*(13+13+8+11+16+7)-(1+0.6+0.1)*0.1*8-(0.8+0.6+0.1)*0.1*4+1.8*1.8*0.1*8,1)</f>
        <v>8.1</v>
      </c>
      <c r="E100" s="7" t="s">
        <v>160</v>
      </c>
      <c r="G100" s="7" t="s">
        <v>65</v>
      </c>
    </row>
    <row r="101" spans="1:7" ht="27" x14ac:dyDescent="0.3">
      <c r="A101" s="13" t="s">
        <v>19</v>
      </c>
      <c r="B101" s="14" t="s">
        <v>66</v>
      </c>
      <c r="C101" s="8" t="s">
        <v>12</v>
      </c>
      <c r="D101" s="15">
        <f>ROUND((((0.9+0.6)/2*1.5+0.6*1)*2+(3*0.5*2+2*0.5)*1.4)*8,1)</f>
        <v>72.400000000000006</v>
      </c>
      <c r="E101" s="7" t="s">
        <v>161</v>
      </c>
    </row>
    <row r="102" spans="1:7" ht="14.65" x14ac:dyDescent="0.3">
      <c r="A102" s="13" t="s">
        <v>21</v>
      </c>
      <c r="B102" s="14" t="s">
        <v>67</v>
      </c>
      <c r="C102" s="8" t="s">
        <v>12</v>
      </c>
      <c r="D102" s="15">
        <f>ROUND(((1.8*1.8-1.2*1.2)*1.2+1.8*1.8*0.2)*8,1)</f>
        <v>22.5</v>
      </c>
      <c r="E102" s="7" t="s">
        <v>162</v>
      </c>
    </row>
    <row r="103" spans="1:7" ht="14.65" x14ac:dyDescent="0.3">
      <c r="A103" s="13" t="s">
        <v>23</v>
      </c>
      <c r="B103" s="14" t="s">
        <v>68</v>
      </c>
      <c r="C103" s="8" t="s">
        <v>12</v>
      </c>
      <c r="D103" s="15">
        <f>ROUND(0.75*1.8*0.15*2*8,1)</f>
        <v>3.2</v>
      </c>
      <c r="E103" s="7" t="s">
        <v>163</v>
      </c>
    </row>
    <row r="104" spans="1:7" ht="40.5" x14ac:dyDescent="0.3">
      <c r="A104" s="13" t="s">
        <v>25</v>
      </c>
      <c r="B104" s="14" t="s">
        <v>26</v>
      </c>
      <c r="C104" s="8" t="s">
        <v>27</v>
      </c>
      <c r="D104" s="15">
        <f>ROUND(((1.8+1.2)*1.5*4+(3*3*1.1+(1+0.5)*2+(0.2*0.6+(0.2+0.5)/2*1.5)*2)+(1.8+0.75)*2*2)*8,1)</f>
        <v>339.1</v>
      </c>
      <c r="E104" s="7" t="s">
        <v>164</v>
      </c>
      <c r="G104" s="7" t="s">
        <v>69</v>
      </c>
    </row>
    <row r="105" spans="1:7" x14ac:dyDescent="0.3">
      <c r="A105" s="13" t="s">
        <v>28</v>
      </c>
      <c r="B105" s="14" t="s">
        <v>70</v>
      </c>
      <c r="C105" s="8" t="s">
        <v>30</v>
      </c>
      <c r="D105" s="15">
        <f>ROUND(13+13+8+11+16+7,1)</f>
        <v>68</v>
      </c>
      <c r="E105" s="7" t="s">
        <v>165</v>
      </c>
    </row>
    <row r="106" spans="1:7" x14ac:dyDescent="0.3">
      <c r="A106" s="13" t="s">
        <v>31</v>
      </c>
      <c r="B106" s="14" t="s">
        <v>71</v>
      </c>
      <c r="C106" s="8" t="s">
        <v>30</v>
      </c>
      <c r="D106" s="15">
        <v>4</v>
      </c>
      <c r="E106" s="7">
        <v>4</v>
      </c>
    </row>
    <row r="107" spans="1:7" x14ac:dyDescent="0.3">
      <c r="A107" s="13" t="s">
        <v>34</v>
      </c>
      <c r="B107" s="14" t="s">
        <v>72</v>
      </c>
      <c r="C107" s="8" t="s">
        <v>30</v>
      </c>
      <c r="D107" s="15">
        <v>8</v>
      </c>
      <c r="E107" s="7">
        <v>8</v>
      </c>
    </row>
    <row r="108" spans="1:7" x14ac:dyDescent="0.3">
      <c r="A108" s="13" t="s">
        <v>36</v>
      </c>
      <c r="B108" s="14" t="s">
        <v>73</v>
      </c>
      <c r="C108" s="8" t="s">
        <v>74</v>
      </c>
      <c r="D108" s="16">
        <f>ROUND(17.51*2*8/1000,2)</f>
        <v>0.28000000000000003</v>
      </c>
      <c r="E108" s="7" t="s">
        <v>166</v>
      </c>
    </row>
    <row r="109" spans="1:7" x14ac:dyDescent="0.3">
      <c r="A109" s="10" t="s">
        <v>75</v>
      </c>
      <c r="B109" s="11" t="s">
        <v>76</v>
      </c>
      <c r="C109" s="10" t="s">
        <v>62</v>
      </c>
      <c r="D109" s="12">
        <v>2</v>
      </c>
    </row>
    <row r="110" spans="1:7" x14ac:dyDescent="0.3">
      <c r="A110" s="10">
        <v>1</v>
      </c>
      <c r="B110" s="11" t="s">
        <v>77</v>
      </c>
      <c r="C110" s="10"/>
      <c r="D110" s="12"/>
    </row>
    <row r="111" spans="1:7" ht="14.65" x14ac:dyDescent="0.3">
      <c r="A111" s="13" t="s">
        <v>10</v>
      </c>
      <c r="B111" s="14" t="s">
        <v>11</v>
      </c>
      <c r="C111" s="8" t="s">
        <v>12</v>
      </c>
      <c r="D111" s="15"/>
      <c r="E111" s="7" t="s">
        <v>167</v>
      </c>
    </row>
    <row r="112" spans="1:7" ht="14.65" x14ac:dyDescent="0.3">
      <c r="A112" s="13" t="s">
        <v>13</v>
      </c>
      <c r="B112" s="14" t="s">
        <v>44</v>
      </c>
      <c r="C112" s="8" t="s">
        <v>27</v>
      </c>
      <c r="D112" s="15">
        <f>ROUND(4.88*1.8,1)</f>
        <v>8.8000000000000007</v>
      </c>
      <c r="E112" s="7" t="s">
        <v>168</v>
      </c>
    </row>
    <row r="113" spans="1:7" ht="14.65" x14ac:dyDescent="0.3">
      <c r="A113" s="13" t="s">
        <v>15</v>
      </c>
      <c r="B113" s="14" t="s">
        <v>45</v>
      </c>
      <c r="C113" s="8" t="s">
        <v>27</v>
      </c>
      <c r="D113" s="15">
        <f>ROUND(6.36*1.8,1)</f>
        <v>11.4</v>
      </c>
      <c r="E113" s="7" t="s">
        <v>169</v>
      </c>
    </row>
    <row r="114" spans="1:7" ht="14.65" x14ac:dyDescent="0.3">
      <c r="A114" s="13" t="s">
        <v>17</v>
      </c>
      <c r="B114" s="14" t="s">
        <v>46</v>
      </c>
      <c r="C114" s="8" t="s">
        <v>27</v>
      </c>
      <c r="D114" s="15">
        <f>ROUND(6.29*1.8,1)</f>
        <v>11.3</v>
      </c>
      <c r="E114" s="7" t="s">
        <v>170</v>
      </c>
    </row>
    <row r="115" spans="1:7" ht="14.65" x14ac:dyDescent="0.3">
      <c r="A115" s="13" t="s">
        <v>19</v>
      </c>
      <c r="B115" s="14" t="s">
        <v>78</v>
      </c>
      <c r="C115" s="8" t="s">
        <v>12</v>
      </c>
      <c r="D115" s="15">
        <f>ROUND(1.48*1.8,1)</f>
        <v>2.7</v>
      </c>
      <c r="E115" s="7" t="s">
        <v>171</v>
      </c>
    </row>
    <row r="116" spans="1:7" ht="14.65" x14ac:dyDescent="0.3">
      <c r="A116" s="13" t="s">
        <v>21</v>
      </c>
      <c r="B116" s="14" t="s">
        <v>48</v>
      </c>
      <c r="C116" s="8" t="s">
        <v>12</v>
      </c>
      <c r="D116" s="15">
        <f>ROUND(0.49*1.8,1)</f>
        <v>0.9</v>
      </c>
      <c r="E116" s="7" t="s">
        <v>172</v>
      </c>
    </row>
    <row r="117" spans="1:7" ht="14.65" x14ac:dyDescent="0.3">
      <c r="A117" s="13" t="s">
        <v>23</v>
      </c>
      <c r="B117" s="14" t="s">
        <v>26</v>
      </c>
      <c r="C117" s="8" t="s">
        <v>27</v>
      </c>
      <c r="D117" s="15">
        <f>ROUND(1.48*2+1.8*1.8+0.1*11+0.1*1.5*2,1)</f>
        <v>7.6</v>
      </c>
      <c r="E117" s="7" t="s">
        <v>173</v>
      </c>
    </row>
    <row r="118" spans="1:7" x14ac:dyDescent="0.3">
      <c r="A118" s="13" t="s">
        <v>25</v>
      </c>
      <c r="B118" s="14" t="s">
        <v>51</v>
      </c>
      <c r="C118" s="8" t="s">
        <v>30</v>
      </c>
      <c r="D118" s="15">
        <v>4</v>
      </c>
      <c r="E118" s="7">
        <v>4</v>
      </c>
    </row>
    <row r="119" spans="1:7" x14ac:dyDescent="0.3">
      <c r="A119" s="10">
        <v>1</v>
      </c>
      <c r="B119" s="11" t="s">
        <v>79</v>
      </c>
      <c r="C119" s="10"/>
      <c r="D119" s="12"/>
      <c r="G119" s="15">
        <v>23</v>
      </c>
    </row>
    <row r="120" spans="1:7" ht="14.65" x14ac:dyDescent="0.3">
      <c r="A120" s="13" t="s">
        <v>10</v>
      </c>
      <c r="B120" s="14" t="s">
        <v>11</v>
      </c>
      <c r="C120" s="8" t="s">
        <v>12</v>
      </c>
      <c r="D120" s="15">
        <f>(SUM(D123:D127)+(D121+D122)*0.1+1.8*11)*1.2</f>
        <v>60.24</v>
      </c>
      <c r="E120" s="7" t="s">
        <v>174</v>
      </c>
      <c r="G120" s="15">
        <v>37</v>
      </c>
    </row>
    <row r="121" spans="1:7" ht="14.65" x14ac:dyDescent="0.3">
      <c r="A121" s="13" t="s">
        <v>13</v>
      </c>
      <c r="B121" s="14" t="s">
        <v>45</v>
      </c>
      <c r="C121" s="8" t="s">
        <v>27</v>
      </c>
      <c r="D121" s="15">
        <f>ROUND(5.3*1.8+1.5*11,1)</f>
        <v>26</v>
      </c>
      <c r="E121" s="7" t="s">
        <v>175</v>
      </c>
      <c r="G121" s="15">
        <v>37</v>
      </c>
    </row>
    <row r="122" spans="1:7" ht="14.65" x14ac:dyDescent="0.3">
      <c r="A122" s="13" t="s">
        <v>15</v>
      </c>
      <c r="B122" s="14" t="s">
        <v>46</v>
      </c>
      <c r="C122" s="8" t="s">
        <v>27</v>
      </c>
      <c r="D122" s="15">
        <f>ROUND(5.3*1.8+1.5*11,1)</f>
        <v>26</v>
      </c>
      <c r="E122" s="7" t="s">
        <v>175</v>
      </c>
      <c r="G122" s="15">
        <f>ROUND(1.5*0.1*11,1)</f>
        <v>1.7</v>
      </c>
    </row>
    <row r="123" spans="1:7" ht="14.65" x14ac:dyDescent="0.3">
      <c r="A123" s="13" t="s">
        <v>17</v>
      </c>
      <c r="B123" s="14" t="s">
        <v>48</v>
      </c>
      <c r="C123" s="8" t="s">
        <v>12</v>
      </c>
      <c r="D123" s="15">
        <f>ROUND(1.5*0.1*11,1)</f>
        <v>1.7</v>
      </c>
      <c r="E123" s="7" t="s">
        <v>176</v>
      </c>
      <c r="G123" s="15">
        <f>ROUND(1.5*0.1*11,1)</f>
        <v>1.7</v>
      </c>
    </row>
    <row r="124" spans="1:7" ht="14.65" x14ac:dyDescent="0.3">
      <c r="A124" s="13" t="s">
        <v>19</v>
      </c>
      <c r="B124" s="14" t="s">
        <v>80</v>
      </c>
      <c r="C124" s="8" t="s">
        <v>12</v>
      </c>
      <c r="D124" s="15">
        <f>ROUND(1.5*0.1*11,1)</f>
        <v>1.7</v>
      </c>
      <c r="E124" s="7" t="s">
        <v>177</v>
      </c>
      <c r="G124" s="15">
        <v>5</v>
      </c>
    </row>
    <row r="125" spans="1:7" ht="14.65" x14ac:dyDescent="0.3">
      <c r="A125" s="13" t="s">
        <v>21</v>
      </c>
      <c r="B125" s="14" t="s">
        <v>78</v>
      </c>
      <c r="C125" s="8" t="s">
        <v>12</v>
      </c>
      <c r="D125" s="15">
        <f>ROUND(1.159*1.8,1)</f>
        <v>2.1</v>
      </c>
      <c r="E125" s="7" t="s">
        <v>178</v>
      </c>
      <c r="G125" s="15">
        <v>13</v>
      </c>
    </row>
    <row r="126" spans="1:7" ht="25.5" x14ac:dyDescent="0.3">
      <c r="A126" s="13" t="s">
        <v>23</v>
      </c>
      <c r="B126" s="14" t="s">
        <v>81</v>
      </c>
      <c r="C126" s="8" t="s">
        <v>12</v>
      </c>
      <c r="D126" s="15">
        <f>ROUND(7.152*1.8,1)</f>
        <v>12.9</v>
      </c>
      <c r="E126" s="7" t="s">
        <v>179</v>
      </c>
      <c r="G126" s="15">
        <v>6</v>
      </c>
    </row>
    <row r="127" spans="1:7" ht="14.65" x14ac:dyDescent="0.3">
      <c r="A127" s="13" t="s">
        <v>25</v>
      </c>
      <c r="B127" s="14" t="s">
        <v>82</v>
      </c>
      <c r="C127" s="8" t="s">
        <v>12</v>
      </c>
      <c r="D127" s="15">
        <f>ROUND(1*3.8*1.8,1)</f>
        <v>6.8</v>
      </c>
      <c r="E127" s="7" t="s">
        <v>180</v>
      </c>
      <c r="G127" s="15">
        <v>18</v>
      </c>
    </row>
    <row r="128" spans="1:7" ht="14.65" x14ac:dyDescent="0.3">
      <c r="A128" s="13" t="s">
        <v>28</v>
      </c>
      <c r="B128" s="14" t="s">
        <v>26</v>
      </c>
      <c r="C128" s="8" t="s">
        <v>27</v>
      </c>
      <c r="D128" s="15">
        <f>ROUND(1.5*1.8+1.159*2+1.8*3.8*2+1*1.8*2,1)</f>
        <v>22.3</v>
      </c>
      <c r="E128" s="7" t="s">
        <v>181</v>
      </c>
      <c r="G128" s="15">
        <v>4</v>
      </c>
    </row>
    <row r="129" spans="1:7" x14ac:dyDescent="0.3">
      <c r="A129" s="13" t="s">
        <v>31</v>
      </c>
      <c r="B129" s="14" t="s">
        <v>51</v>
      </c>
      <c r="C129" s="8" t="s">
        <v>30</v>
      </c>
      <c r="D129" s="15">
        <v>4</v>
      </c>
      <c r="E129" s="7">
        <v>4</v>
      </c>
      <c r="G129" s="15">
        <v>22</v>
      </c>
    </row>
    <row r="130" spans="1:7" x14ac:dyDescent="0.3">
      <c r="A130" s="13" t="s">
        <v>34</v>
      </c>
      <c r="B130" s="14" t="s">
        <v>83</v>
      </c>
      <c r="C130" s="8"/>
      <c r="D130" s="6">
        <v>22</v>
      </c>
      <c r="E130" s="7" t="s">
        <v>182</v>
      </c>
    </row>
    <row r="131" spans="1:7" x14ac:dyDescent="0.3">
      <c r="A131" s="10" t="s">
        <v>84</v>
      </c>
      <c r="B131" s="11" t="s">
        <v>85</v>
      </c>
      <c r="C131" s="10" t="s">
        <v>8</v>
      </c>
      <c r="D131" s="12">
        <f>D132</f>
        <v>10719.6</v>
      </c>
    </row>
    <row r="132" spans="1:7" ht="14.65" x14ac:dyDescent="0.3">
      <c r="A132" s="8" t="s">
        <v>86</v>
      </c>
      <c r="B132" s="14" t="s">
        <v>87</v>
      </c>
      <c r="C132" s="8" t="s">
        <v>12</v>
      </c>
      <c r="D132" s="15">
        <f>清淤工程量!M71+清淤工程量!U23+清淤工程量!E97</f>
        <v>10719.6</v>
      </c>
      <c r="E132" s="7" t="s">
        <v>183</v>
      </c>
    </row>
    <row r="133" spans="1:7" x14ac:dyDescent="0.3">
      <c r="A133" s="10" t="s">
        <v>88</v>
      </c>
      <c r="B133" s="11" t="s">
        <v>89</v>
      </c>
      <c r="C133" s="10" t="s">
        <v>8</v>
      </c>
      <c r="D133" s="12"/>
    </row>
    <row r="134" spans="1:7" x14ac:dyDescent="0.3">
      <c r="A134" s="8" t="s">
        <v>86</v>
      </c>
      <c r="B134" s="14" t="s">
        <v>90</v>
      </c>
      <c r="C134" s="8" t="s">
        <v>91</v>
      </c>
      <c r="D134" s="15">
        <v>2</v>
      </c>
    </row>
    <row r="135" spans="1:7" x14ac:dyDescent="0.3">
      <c r="A135" s="8" t="s">
        <v>92</v>
      </c>
      <c r="B135" s="14" t="s">
        <v>93</v>
      </c>
      <c r="C135" s="8" t="s">
        <v>91</v>
      </c>
      <c r="D135" s="15">
        <v>1</v>
      </c>
    </row>
    <row r="136" spans="1:7" x14ac:dyDescent="0.3">
      <c r="A136" s="8" t="s">
        <v>94</v>
      </c>
      <c r="B136" s="14" t="s">
        <v>95</v>
      </c>
      <c r="C136" s="8" t="s">
        <v>91</v>
      </c>
      <c r="D136" s="15">
        <v>2</v>
      </c>
    </row>
    <row r="137" spans="1:7" x14ac:dyDescent="0.3">
      <c r="A137" s="22" t="s">
        <v>96</v>
      </c>
      <c r="B137" t="s">
        <v>97</v>
      </c>
    </row>
    <row r="138" spans="1:7" x14ac:dyDescent="0.3">
      <c r="A138" s="22" t="s">
        <v>98</v>
      </c>
      <c r="B138" t="s">
        <v>99</v>
      </c>
    </row>
    <row r="139" spans="1:7" x14ac:dyDescent="0.3">
      <c r="A139">
        <v>1</v>
      </c>
      <c r="B139" t="s">
        <v>100</v>
      </c>
    </row>
    <row r="140" spans="1:7" ht="14.65" x14ac:dyDescent="0.3">
      <c r="A140" s="22" t="s">
        <v>10</v>
      </c>
      <c r="B140" t="s">
        <v>184</v>
      </c>
      <c r="C140" s="8" t="s">
        <v>27</v>
      </c>
      <c r="D140" s="15">
        <f>ROUND((0.5+1+0.7*1.414)*(570.4+57.1+50.8),1)</f>
        <v>1688.8</v>
      </c>
      <c r="E140" s="7" t="s">
        <v>102</v>
      </c>
    </row>
    <row r="141" spans="1:7" ht="27" x14ac:dyDescent="0.3">
      <c r="A141" s="22" t="s">
        <v>13</v>
      </c>
      <c r="B141" t="s">
        <v>103</v>
      </c>
      <c r="C141" s="8" t="s">
        <v>12</v>
      </c>
      <c r="D141" s="15">
        <f>ROUND((0.9*0.3+(0.99+1)*0.2)*(570.4+57.1+50.8),1)</f>
        <v>453.1</v>
      </c>
      <c r="E141" s="28" t="s">
        <v>344</v>
      </c>
    </row>
    <row r="142" spans="1:7" x14ac:dyDescent="0.3">
      <c r="E142" s="28" t="s">
        <v>345</v>
      </c>
    </row>
  </sheetData>
  <autoFilter ref="B1:B141" xr:uid="{00000000-0009-0000-0000-000001000000}"/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9"/>
  <sheetViews>
    <sheetView zoomScale="85" zoomScaleNormal="85" workbookViewId="0">
      <pane ySplit="2" topLeftCell="A3" activePane="bottomLeft" state="frozen"/>
      <selection activeCell="J43" sqref="J43:J44"/>
      <selection pane="bottomLeft" activeCell="L52" sqref="L52"/>
    </sheetView>
  </sheetViews>
  <sheetFormatPr defaultColWidth="9" defaultRowHeight="13.5" x14ac:dyDescent="0.3"/>
  <cols>
    <col min="4" max="4" width="8.59765625" style="3" customWidth="1"/>
    <col min="5" max="5" width="12" style="3" customWidth="1"/>
    <col min="6" max="6" width="8" style="3" customWidth="1"/>
    <col min="7" max="7" width="9" style="3"/>
    <col min="8" max="8" width="8" style="3" customWidth="1"/>
    <col min="9" max="9" width="9" style="3"/>
    <col min="10" max="10" width="1.59765625" customWidth="1"/>
    <col min="13" max="13" width="9" style="3"/>
    <col min="14" max="14" width="10.6640625" customWidth="1"/>
    <col min="16" max="16" width="8.46484375" customWidth="1"/>
    <col min="18" max="18" width="8.46484375" style="3" customWidth="1"/>
    <col min="19" max="19" width="9" style="3"/>
  </cols>
  <sheetData>
    <row r="1" spans="1:19" x14ac:dyDescent="0.3">
      <c r="A1" s="35" t="s">
        <v>0</v>
      </c>
      <c r="B1" s="34" t="s">
        <v>185</v>
      </c>
      <c r="C1" s="34" t="s">
        <v>186</v>
      </c>
      <c r="D1" s="34" t="s">
        <v>11</v>
      </c>
      <c r="E1" s="34"/>
      <c r="F1" s="34" t="s">
        <v>14</v>
      </c>
      <c r="G1" s="34"/>
      <c r="H1" s="34" t="s">
        <v>37</v>
      </c>
      <c r="I1" s="34"/>
      <c r="K1" s="35" t="s">
        <v>0</v>
      </c>
      <c r="L1" s="34" t="s">
        <v>185</v>
      </c>
      <c r="M1" s="34" t="s">
        <v>186</v>
      </c>
      <c r="N1" s="34" t="s">
        <v>11</v>
      </c>
      <c r="O1" s="34"/>
      <c r="P1" s="34" t="s">
        <v>14</v>
      </c>
      <c r="Q1" s="34"/>
      <c r="R1" s="34" t="s">
        <v>37</v>
      </c>
      <c r="S1" s="34"/>
    </row>
    <row r="2" spans="1:19" x14ac:dyDescent="0.3">
      <c r="A2" s="35"/>
      <c r="B2" s="35"/>
      <c r="C2" s="35"/>
      <c r="D2" s="2" t="s">
        <v>188</v>
      </c>
      <c r="E2" s="2" t="s">
        <v>189</v>
      </c>
      <c r="F2" s="2" t="s">
        <v>188</v>
      </c>
      <c r="G2" s="2" t="s">
        <v>189</v>
      </c>
      <c r="H2" s="2" t="s">
        <v>190</v>
      </c>
      <c r="I2" s="2" t="s">
        <v>191</v>
      </c>
      <c r="K2" s="35"/>
      <c r="L2" s="35"/>
      <c r="M2" s="34"/>
      <c r="N2" s="1" t="s">
        <v>188</v>
      </c>
      <c r="O2" s="2" t="s">
        <v>189</v>
      </c>
      <c r="P2" s="1" t="s">
        <v>188</v>
      </c>
      <c r="Q2" s="1" t="s">
        <v>189</v>
      </c>
      <c r="R2" s="2" t="s">
        <v>190</v>
      </c>
      <c r="S2" s="2" t="s">
        <v>191</v>
      </c>
    </row>
    <row r="3" spans="1:19" x14ac:dyDescent="0.3">
      <c r="A3" s="1"/>
      <c r="B3" s="34" t="s">
        <v>192</v>
      </c>
      <c r="C3" s="1"/>
      <c r="D3" s="36">
        <v>6.8</v>
      </c>
      <c r="E3" s="2"/>
      <c r="F3" s="36">
        <f>5.24+0.83</f>
        <v>6.07</v>
      </c>
      <c r="G3" s="2"/>
      <c r="H3" s="34">
        <v>3.69</v>
      </c>
      <c r="I3" s="2"/>
      <c r="K3" s="1"/>
      <c r="L3" s="34" t="s">
        <v>193</v>
      </c>
      <c r="M3" s="2"/>
      <c r="N3" s="36">
        <v>9.18</v>
      </c>
      <c r="O3" s="1"/>
      <c r="P3" s="36">
        <f>5.64+0.83</f>
        <v>6.47</v>
      </c>
      <c r="Q3" s="1"/>
      <c r="R3" s="34"/>
      <c r="S3" s="2"/>
    </row>
    <row r="4" spans="1:19" x14ac:dyDescent="0.3">
      <c r="A4" s="1"/>
      <c r="B4" s="34"/>
      <c r="C4" s="34">
        <v>16.7</v>
      </c>
      <c r="D4" s="36"/>
      <c r="E4" s="34">
        <f t="shared" ref="E4:E8" si="0">ROUND(C4*(D3+D5)/2,1)</f>
        <v>117.2</v>
      </c>
      <c r="F4" s="36"/>
      <c r="G4" s="34">
        <f t="shared" ref="G4:G8" si="1">ROUND((F3+F5)/2*C4,1)</f>
        <v>111.4</v>
      </c>
      <c r="H4" s="34"/>
      <c r="I4" s="34">
        <f t="shared" ref="I4:I8" si="2">ROUND((H3+H5)/2*C4,2)</f>
        <v>75.400000000000006</v>
      </c>
      <c r="K4" s="1"/>
      <c r="L4" s="34"/>
      <c r="M4" s="34">
        <v>36.1</v>
      </c>
      <c r="N4" s="36"/>
      <c r="O4" s="34">
        <f>ROUND(M4*(N3+N5)/2,1)</f>
        <v>275.3</v>
      </c>
      <c r="P4" s="36"/>
      <c r="Q4" s="34">
        <f>ROUND((P3+P5)/2*M4,1)</f>
        <v>211.5</v>
      </c>
      <c r="R4" s="34"/>
      <c r="S4" s="34"/>
    </row>
    <row r="5" spans="1:19" x14ac:dyDescent="0.3">
      <c r="A5" s="1"/>
      <c r="B5" s="34" t="s">
        <v>194</v>
      </c>
      <c r="C5" s="34"/>
      <c r="D5" s="36">
        <v>7.23</v>
      </c>
      <c r="E5" s="34"/>
      <c r="F5" s="36">
        <f>6.44+0.83</f>
        <v>7.2700000000000005</v>
      </c>
      <c r="G5" s="34"/>
      <c r="H5" s="34">
        <v>5.34</v>
      </c>
      <c r="I5" s="34"/>
      <c r="K5" s="1"/>
      <c r="L5" s="34" t="s">
        <v>195</v>
      </c>
      <c r="M5" s="34"/>
      <c r="N5" s="36">
        <v>6.07</v>
      </c>
      <c r="O5" s="34"/>
      <c r="P5" s="36">
        <f>4.42+0.83</f>
        <v>5.25</v>
      </c>
      <c r="Q5" s="34"/>
      <c r="R5" s="34"/>
      <c r="S5" s="34"/>
    </row>
    <row r="6" spans="1:19" x14ac:dyDescent="0.3">
      <c r="A6" s="1"/>
      <c r="B6" s="34"/>
      <c r="C6" s="34">
        <f>69.2-16.7</f>
        <v>52.5</v>
      </c>
      <c r="D6" s="36"/>
      <c r="E6" s="34">
        <f t="shared" si="0"/>
        <v>501.9</v>
      </c>
      <c r="F6" s="36"/>
      <c r="G6" s="34">
        <f t="shared" si="1"/>
        <v>354.4</v>
      </c>
      <c r="H6" s="34"/>
      <c r="I6" s="34">
        <f t="shared" si="2"/>
        <v>216.83</v>
      </c>
      <c r="K6" s="1"/>
      <c r="L6" s="34"/>
      <c r="M6" s="34">
        <f>58.5-36.1</f>
        <v>22.4</v>
      </c>
      <c r="N6" s="36"/>
      <c r="O6" s="34">
        <f>ROUND(M6*(N5+N7)/2,1)</f>
        <v>149.9</v>
      </c>
      <c r="P6" s="36"/>
      <c r="Q6" s="34">
        <f>ROUND((P5+P7)/2*M6,1)</f>
        <v>131.69999999999999</v>
      </c>
      <c r="R6" s="34"/>
      <c r="S6" s="34"/>
    </row>
    <row r="7" spans="1:19" x14ac:dyDescent="0.3">
      <c r="A7" s="1"/>
      <c r="B7" s="34" t="s">
        <v>196</v>
      </c>
      <c r="C7" s="34"/>
      <c r="D7" s="36">
        <v>11.89</v>
      </c>
      <c r="E7" s="34"/>
      <c r="F7" s="36">
        <f>5.4+0.83</f>
        <v>6.23</v>
      </c>
      <c r="G7" s="34"/>
      <c r="H7" s="34">
        <v>2.92</v>
      </c>
      <c r="I7" s="34"/>
      <c r="K7" s="1"/>
      <c r="L7" s="34" t="s">
        <v>197</v>
      </c>
      <c r="M7" s="34"/>
      <c r="N7" s="36">
        <v>7.31</v>
      </c>
      <c r="O7" s="34"/>
      <c r="P7" s="36">
        <f>5.68+0.83</f>
        <v>6.51</v>
      </c>
      <c r="Q7" s="34"/>
      <c r="R7" s="34"/>
      <c r="S7" s="34"/>
    </row>
    <row r="8" spans="1:19" x14ac:dyDescent="0.3">
      <c r="A8" s="1"/>
      <c r="B8" s="34"/>
      <c r="C8" s="34">
        <f>117.1-69.2</f>
        <v>47.899999999999991</v>
      </c>
      <c r="D8" s="36"/>
      <c r="E8" s="34">
        <f t="shared" si="0"/>
        <v>507.3</v>
      </c>
      <c r="F8" s="36"/>
      <c r="G8" s="34">
        <f t="shared" si="1"/>
        <v>378.9</v>
      </c>
      <c r="H8" s="34"/>
      <c r="I8" s="34">
        <f t="shared" si="2"/>
        <v>225.61</v>
      </c>
      <c r="K8" s="1"/>
      <c r="L8" s="34"/>
      <c r="M8" s="2"/>
      <c r="N8" s="36"/>
      <c r="O8" s="1"/>
      <c r="P8" s="36"/>
      <c r="Q8" s="1"/>
      <c r="R8" s="34"/>
      <c r="S8" s="2"/>
    </row>
    <row r="9" spans="1:19" x14ac:dyDescent="0.3">
      <c r="A9" s="1"/>
      <c r="B9" s="34" t="s">
        <v>198</v>
      </c>
      <c r="C9" s="34"/>
      <c r="D9" s="36">
        <v>9.2899999999999991</v>
      </c>
      <c r="E9" s="34"/>
      <c r="F9" s="36">
        <f>8.76+0.83</f>
        <v>9.59</v>
      </c>
      <c r="G9" s="34"/>
      <c r="H9" s="36">
        <v>6.5</v>
      </c>
      <c r="I9" s="34"/>
      <c r="K9" s="1"/>
      <c r="L9" s="1" t="s">
        <v>199</v>
      </c>
      <c r="M9" s="2">
        <f t="shared" ref="M9:Q9" si="3">SUM(M4:M7)</f>
        <v>58.5</v>
      </c>
      <c r="N9" s="1"/>
      <c r="O9" s="2">
        <f t="shared" si="3"/>
        <v>425.20000000000005</v>
      </c>
      <c r="P9" s="1"/>
      <c r="Q9" s="2">
        <f t="shared" si="3"/>
        <v>343.2</v>
      </c>
      <c r="R9" s="2"/>
      <c r="S9" s="2">
        <f>SUM(S4:S7)</f>
        <v>0</v>
      </c>
    </row>
    <row r="10" spans="1:19" x14ac:dyDescent="0.3">
      <c r="A10" s="1"/>
      <c r="B10" s="34"/>
      <c r="C10" s="34">
        <f>129.5-117.1</f>
        <v>12.400000000000006</v>
      </c>
      <c r="D10" s="36"/>
      <c r="E10" s="34">
        <f t="shared" ref="E10:E14" si="4">ROUND(C10*(D9+D11)/2,1)</f>
        <v>115.2</v>
      </c>
      <c r="F10" s="36"/>
      <c r="G10" s="34">
        <f t="shared" ref="G10:G14" si="5">ROUND((F9+F11)/2*C10,1)</f>
        <v>135</v>
      </c>
      <c r="H10" s="36"/>
      <c r="I10" s="34">
        <f t="shared" ref="I10:I14" si="6">ROUND((H9+H11)/2*C10,2)</f>
        <v>89.78</v>
      </c>
      <c r="K10" s="1"/>
      <c r="L10" s="1"/>
      <c r="M10" s="2"/>
      <c r="N10" s="1"/>
      <c r="O10" s="1"/>
      <c r="P10" s="1"/>
      <c r="Q10" s="1"/>
      <c r="R10" s="2"/>
      <c r="S10" s="2"/>
    </row>
    <row r="11" spans="1:19" x14ac:dyDescent="0.3">
      <c r="A11" s="1"/>
      <c r="B11" s="34" t="s">
        <v>200</v>
      </c>
      <c r="C11" s="34"/>
      <c r="D11" s="36">
        <v>9.2899999999999991</v>
      </c>
      <c r="E11" s="34"/>
      <c r="F11" s="36">
        <f>11.36+0.83</f>
        <v>12.19</v>
      </c>
      <c r="G11" s="34"/>
      <c r="H11" s="34">
        <v>7.98</v>
      </c>
      <c r="I11" s="34"/>
      <c r="K11" s="1"/>
      <c r="L11" s="34" t="s">
        <v>197</v>
      </c>
      <c r="M11" s="2"/>
      <c r="N11" s="36">
        <v>13.72</v>
      </c>
      <c r="O11" s="1"/>
      <c r="P11" s="36">
        <f>6.81+0.83</f>
        <v>7.64</v>
      </c>
      <c r="Q11" s="1"/>
      <c r="R11" s="34"/>
      <c r="S11" s="2"/>
    </row>
    <row r="12" spans="1:19" x14ac:dyDescent="0.3">
      <c r="A12" s="1"/>
      <c r="B12" s="34"/>
      <c r="C12" s="34">
        <f>169.5-129.5</f>
        <v>40</v>
      </c>
      <c r="D12" s="36"/>
      <c r="E12" s="34">
        <f t="shared" si="4"/>
        <v>390.4</v>
      </c>
      <c r="F12" s="36"/>
      <c r="G12" s="34">
        <f t="shared" si="5"/>
        <v>382</v>
      </c>
      <c r="H12" s="34"/>
      <c r="I12" s="34">
        <f t="shared" si="6"/>
        <v>325.8</v>
      </c>
      <c r="K12" s="1"/>
      <c r="L12" s="34"/>
      <c r="M12" s="34">
        <f>69.2-58.5</f>
        <v>10.700000000000003</v>
      </c>
      <c r="N12" s="36"/>
      <c r="O12" s="34">
        <f t="shared" ref="O12:O16" si="7">ROUND(M12*(N11+N13)/2,1)</f>
        <v>147.6</v>
      </c>
      <c r="P12" s="36"/>
      <c r="Q12" s="34">
        <f t="shared" ref="Q12:Q16" si="8">ROUND((P11+P13)/2*M12,1)</f>
        <v>82.3</v>
      </c>
      <c r="R12" s="34"/>
      <c r="S12" s="34"/>
    </row>
    <row r="13" spans="1:19" x14ac:dyDescent="0.3">
      <c r="A13" s="1"/>
      <c r="B13" s="34" t="s">
        <v>201</v>
      </c>
      <c r="C13" s="34"/>
      <c r="D13" s="36">
        <v>10.23</v>
      </c>
      <c r="E13" s="34"/>
      <c r="F13" s="36">
        <f>5.08+0.63+0.37+0.83</f>
        <v>6.91</v>
      </c>
      <c r="G13" s="34"/>
      <c r="H13" s="34">
        <v>8.31</v>
      </c>
      <c r="I13" s="34"/>
      <c r="K13" s="1"/>
      <c r="L13" s="34" t="s">
        <v>202</v>
      </c>
      <c r="M13" s="34"/>
      <c r="N13" s="36">
        <v>13.86</v>
      </c>
      <c r="O13" s="34"/>
      <c r="P13" s="36">
        <f>6.92+0.83</f>
        <v>7.75</v>
      </c>
      <c r="Q13" s="34"/>
      <c r="R13" s="34"/>
      <c r="S13" s="34"/>
    </row>
    <row r="14" spans="1:19" x14ac:dyDescent="0.3">
      <c r="A14" s="1"/>
      <c r="B14" s="34"/>
      <c r="C14" s="34">
        <f>192.9-169.5</f>
        <v>23.400000000000006</v>
      </c>
      <c r="D14" s="36"/>
      <c r="E14" s="34">
        <f t="shared" si="4"/>
        <v>247</v>
      </c>
      <c r="F14" s="36"/>
      <c r="G14" s="34">
        <f t="shared" si="5"/>
        <v>153.19999999999999</v>
      </c>
      <c r="H14" s="34"/>
      <c r="I14" s="34">
        <f t="shared" si="6"/>
        <v>145.08000000000001</v>
      </c>
      <c r="K14" s="1"/>
      <c r="L14" s="34"/>
      <c r="M14" s="34">
        <f>121.8-69.2</f>
        <v>52.599999999999994</v>
      </c>
      <c r="N14" s="36"/>
      <c r="O14" s="34">
        <f t="shared" si="7"/>
        <v>485.8</v>
      </c>
      <c r="P14" s="36"/>
      <c r="Q14" s="34">
        <f t="shared" si="8"/>
        <v>518.6</v>
      </c>
      <c r="R14" s="34"/>
      <c r="S14" s="34"/>
    </row>
    <row r="15" spans="1:19" x14ac:dyDescent="0.3">
      <c r="A15" s="1"/>
      <c r="B15" s="34" t="s">
        <v>203</v>
      </c>
      <c r="C15" s="34"/>
      <c r="D15" s="36">
        <v>10.88</v>
      </c>
      <c r="E15" s="34"/>
      <c r="F15" s="36">
        <f>5.35+0.83</f>
        <v>6.18</v>
      </c>
      <c r="G15" s="34"/>
      <c r="H15" s="34">
        <v>4.09</v>
      </c>
      <c r="I15" s="34"/>
      <c r="K15" s="1"/>
      <c r="L15" s="34" t="s">
        <v>204</v>
      </c>
      <c r="M15" s="34"/>
      <c r="N15" s="36">
        <v>4.6100000000000003</v>
      </c>
      <c r="O15" s="34"/>
      <c r="P15" s="36">
        <f>11.14+0.83</f>
        <v>11.97</v>
      </c>
      <c r="Q15" s="34"/>
      <c r="R15" s="34"/>
      <c r="S15" s="34"/>
    </row>
    <row r="16" spans="1:19" x14ac:dyDescent="0.3">
      <c r="A16" s="1"/>
      <c r="B16" s="34"/>
      <c r="C16" s="34">
        <f>210.5-192.9</f>
        <v>17.599999999999994</v>
      </c>
      <c r="D16" s="36"/>
      <c r="E16" s="34">
        <f t="shared" ref="E16:E20" si="9">ROUND(C16*(D15+D17)/2,1)</f>
        <v>154</v>
      </c>
      <c r="F16" s="36"/>
      <c r="G16" s="34">
        <f t="shared" ref="G16:G20" si="10">ROUND((F15+F17)/2*C16,1)</f>
        <v>128.69999999999999</v>
      </c>
      <c r="H16" s="34"/>
      <c r="I16" s="34">
        <f t="shared" ref="I16:I20" si="11">ROUND((H15+H17)/2*C16,2)</f>
        <v>71.28</v>
      </c>
      <c r="K16" s="1"/>
      <c r="L16" s="34"/>
      <c r="M16" s="34">
        <f>142.5-121.8</f>
        <v>20.700000000000003</v>
      </c>
      <c r="N16" s="36"/>
      <c r="O16" s="34">
        <f t="shared" si="7"/>
        <v>101.2</v>
      </c>
      <c r="P16" s="36"/>
      <c r="Q16" s="34">
        <f t="shared" si="8"/>
        <v>206.5</v>
      </c>
      <c r="R16" s="34"/>
      <c r="S16" s="34"/>
    </row>
    <row r="17" spans="1:19" x14ac:dyDescent="0.3">
      <c r="A17" s="1"/>
      <c r="B17" s="34" t="s">
        <v>205</v>
      </c>
      <c r="C17" s="34"/>
      <c r="D17" s="36">
        <v>6.62</v>
      </c>
      <c r="E17" s="34"/>
      <c r="F17" s="36">
        <f>7.62+0.83</f>
        <v>8.4499999999999993</v>
      </c>
      <c r="G17" s="34"/>
      <c r="H17" s="34">
        <v>4.01</v>
      </c>
      <c r="I17" s="34"/>
      <c r="K17" s="1"/>
      <c r="L17" s="34" t="s">
        <v>206</v>
      </c>
      <c r="M17" s="34"/>
      <c r="N17" s="36">
        <v>5.17</v>
      </c>
      <c r="O17" s="34"/>
      <c r="P17" s="36">
        <f>7.15+0.83</f>
        <v>7.98</v>
      </c>
      <c r="Q17" s="34"/>
      <c r="R17" s="34"/>
      <c r="S17" s="34"/>
    </row>
    <row r="18" spans="1:19" x14ac:dyDescent="0.3">
      <c r="A18" s="1"/>
      <c r="B18" s="34"/>
      <c r="C18" s="34">
        <f>221.3-210.5</f>
        <v>10.800000000000011</v>
      </c>
      <c r="D18" s="36"/>
      <c r="E18" s="34">
        <f t="shared" si="9"/>
        <v>89.5</v>
      </c>
      <c r="F18" s="36"/>
      <c r="G18" s="34">
        <f t="shared" si="10"/>
        <v>89.3</v>
      </c>
      <c r="H18" s="34"/>
      <c r="I18" s="34">
        <f t="shared" si="11"/>
        <v>44.71</v>
      </c>
      <c r="K18" s="1"/>
      <c r="L18" s="34"/>
      <c r="M18" s="34">
        <f>175.2-142.5</f>
        <v>32.699999999999989</v>
      </c>
      <c r="N18" s="36"/>
      <c r="O18" s="34">
        <f t="shared" ref="O18:O22" si="12">ROUND(M18*(N17+N19)/2,1)</f>
        <v>243.6</v>
      </c>
      <c r="P18" s="36"/>
      <c r="Q18" s="34">
        <f t="shared" ref="Q18:Q22" si="13">ROUND((P17+P19)/2*M18,1)</f>
        <v>229.2</v>
      </c>
      <c r="R18" s="34"/>
      <c r="S18" s="34"/>
    </row>
    <row r="19" spans="1:19" x14ac:dyDescent="0.3">
      <c r="A19" s="1"/>
      <c r="B19" s="34" t="s">
        <v>207</v>
      </c>
      <c r="C19" s="34"/>
      <c r="D19" s="36">
        <v>9.9600000000000009</v>
      </c>
      <c r="E19" s="34"/>
      <c r="F19" s="36">
        <f>7.25+0.83</f>
        <v>8.08</v>
      </c>
      <c r="G19" s="34"/>
      <c r="H19" s="34">
        <v>4.2699999999999996</v>
      </c>
      <c r="I19" s="34"/>
      <c r="K19" s="1"/>
      <c r="L19" s="34" t="s">
        <v>208</v>
      </c>
      <c r="M19" s="34"/>
      <c r="N19" s="36">
        <v>9.73</v>
      </c>
      <c r="O19" s="34"/>
      <c r="P19" s="36">
        <f>5.21+0.83</f>
        <v>6.04</v>
      </c>
      <c r="Q19" s="34"/>
      <c r="R19" s="34"/>
      <c r="S19" s="34"/>
    </row>
    <row r="20" spans="1:19" x14ac:dyDescent="0.3">
      <c r="A20" s="1"/>
      <c r="B20" s="34"/>
      <c r="C20" s="34">
        <f>271.2-221.3</f>
        <v>49.899999999999977</v>
      </c>
      <c r="D20" s="36"/>
      <c r="E20" s="34">
        <f t="shared" si="9"/>
        <v>516.5</v>
      </c>
      <c r="F20" s="36"/>
      <c r="G20" s="34">
        <f t="shared" si="10"/>
        <v>491</v>
      </c>
      <c r="H20" s="34"/>
      <c r="I20" s="34">
        <f t="shared" si="11"/>
        <v>278.19</v>
      </c>
      <c r="K20" s="1"/>
      <c r="L20" s="34"/>
      <c r="M20" s="34">
        <f>225.3-175.2</f>
        <v>50.100000000000023</v>
      </c>
      <c r="N20" s="36"/>
      <c r="O20" s="34">
        <f t="shared" si="12"/>
        <v>406.8</v>
      </c>
      <c r="P20" s="36"/>
      <c r="Q20" s="34">
        <f t="shared" si="13"/>
        <v>338.4</v>
      </c>
      <c r="R20" s="34"/>
      <c r="S20" s="34"/>
    </row>
    <row r="21" spans="1:19" x14ac:dyDescent="0.3">
      <c r="A21" s="1"/>
      <c r="B21" s="34" t="s">
        <v>209</v>
      </c>
      <c r="C21" s="34"/>
      <c r="D21" s="36">
        <v>10.74</v>
      </c>
      <c r="E21" s="34"/>
      <c r="F21" s="36">
        <f>10.77+0.83</f>
        <v>11.6</v>
      </c>
      <c r="G21" s="34"/>
      <c r="H21" s="34">
        <v>6.88</v>
      </c>
      <c r="I21" s="34"/>
      <c r="K21" s="1"/>
      <c r="L21" s="34" t="s">
        <v>210</v>
      </c>
      <c r="M21" s="34"/>
      <c r="N21" s="36">
        <v>6.51</v>
      </c>
      <c r="O21" s="34"/>
      <c r="P21" s="36">
        <f>6.64+0.83</f>
        <v>7.47</v>
      </c>
      <c r="Q21" s="34"/>
      <c r="R21" s="34"/>
      <c r="S21" s="34"/>
    </row>
    <row r="22" spans="1:19" x14ac:dyDescent="0.3">
      <c r="A22" s="1"/>
      <c r="B22" s="34"/>
      <c r="C22" s="34">
        <f>291.8-271.2</f>
        <v>20.600000000000023</v>
      </c>
      <c r="D22" s="36"/>
      <c r="E22" s="34">
        <f t="shared" ref="E22:E26" si="14">ROUND(C22*(D21+D23)/2,1)</f>
        <v>223.9</v>
      </c>
      <c r="F22" s="36"/>
      <c r="G22" s="34">
        <f t="shared" ref="G22:G26" si="15">ROUND((F21+F23)/2*C22,1)</f>
        <v>246.3</v>
      </c>
      <c r="H22" s="34"/>
      <c r="I22" s="34">
        <f t="shared" ref="I22:I26" si="16">ROUND((H21+H23)/2*C22,2)</f>
        <v>148.32</v>
      </c>
      <c r="K22" s="1"/>
      <c r="L22" s="34"/>
      <c r="M22" s="34">
        <f>248.9-225.3</f>
        <v>23.599999999999994</v>
      </c>
      <c r="N22" s="36"/>
      <c r="O22" s="34">
        <f t="shared" si="12"/>
        <v>145.30000000000001</v>
      </c>
      <c r="P22" s="36"/>
      <c r="Q22" s="34">
        <f t="shared" si="13"/>
        <v>190.3</v>
      </c>
      <c r="R22" s="34"/>
      <c r="S22" s="34"/>
    </row>
    <row r="23" spans="1:19" x14ac:dyDescent="0.3">
      <c r="A23" s="1"/>
      <c r="B23" s="34" t="s">
        <v>211</v>
      </c>
      <c r="C23" s="34"/>
      <c r="D23" s="36">
        <v>11</v>
      </c>
      <c r="E23" s="34"/>
      <c r="F23" s="36">
        <f>11.48+0.83</f>
        <v>12.31</v>
      </c>
      <c r="G23" s="34"/>
      <c r="H23" s="34">
        <v>7.52</v>
      </c>
      <c r="I23" s="34"/>
      <c r="K23" s="1"/>
      <c r="L23" s="34" t="s">
        <v>212</v>
      </c>
      <c r="M23" s="34"/>
      <c r="N23" s="36">
        <v>5.8</v>
      </c>
      <c r="O23" s="34"/>
      <c r="P23" s="36">
        <f>7.83+0.83</f>
        <v>8.66</v>
      </c>
      <c r="Q23" s="34"/>
      <c r="R23" s="34"/>
      <c r="S23" s="34"/>
    </row>
    <row r="24" spans="1:19" x14ac:dyDescent="0.3">
      <c r="A24" s="1"/>
      <c r="B24" s="34"/>
      <c r="C24" s="34">
        <f>320.8-291.8</f>
        <v>29</v>
      </c>
      <c r="D24" s="36"/>
      <c r="E24" s="34">
        <f t="shared" si="14"/>
        <v>333.2</v>
      </c>
      <c r="F24" s="36"/>
      <c r="G24" s="34">
        <f t="shared" si="15"/>
        <v>273.2</v>
      </c>
      <c r="H24" s="34"/>
      <c r="I24" s="34">
        <f t="shared" si="16"/>
        <v>169.51</v>
      </c>
      <c r="K24" s="1"/>
      <c r="L24" s="34"/>
      <c r="M24" s="2"/>
      <c r="N24" s="36"/>
      <c r="O24" s="1"/>
      <c r="P24" s="36"/>
      <c r="Q24" s="1"/>
      <c r="R24" s="34"/>
      <c r="S24" s="2"/>
    </row>
    <row r="25" spans="1:19" x14ac:dyDescent="0.3">
      <c r="A25" s="1"/>
      <c r="B25" s="34" t="s">
        <v>213</v>
      </c>
      <c r="C25" s="34"/>
      <c r="D25" s="36">
        <v>11.98</v>
      </c>
      <c r="E25" s="34"/>
      <c r="F25" s="37">
        <f>5.7+0.83</f>
        <v>6.53</v>
      </c>
      <c r="G25" s="34"/>
      <c r="H25" s="38">
        <v>4.17</v>
      </c>
      <c r="I25" s="34"/>
      <c r="K25" s="1"/>
      <c r="L25" s="1" t="s">
        <v>199</v>
      </c>
      <c r="M25" s="2">
        <f t="shared" ref="M25:Q25" si="17">SUM(M12:M23)</f>
        <v>190.4</v>
      </c>
      <c r="N25" s="1"/>
      <c r="O25" s="2">
        <f t="shared" si="17"/>
        <v>1530.3</v>
      </c>
      <c r="P25" s="1"/>
      <c r="Q25" s="2">
        <f t="shared" si="17"/>
        <v>1565.3</v>
      </c>
      <c r="R25" s="2"/>
      <c r="S25" s="2">
        <f>SUM(S12:S23)</f>
        <v>0</v>
      </c>
    </row>
    <row r="26" spans="1:19" x14ac:dyDescent="0.3">
      <c r="A26" s="1"/>
      <c r="B26" s="34"/>
      <c r="C26" s="34">
        <f>375.2-320.8</f>
        <v>54.399999999999977</v>
      </c>
      <c r="D26" s="36"/>
      <c r="E26" s="34">
        <f t="shared" si="14"/>
        <v>634.6</v>
      </c>
      <c r="F26" s="36"/>
      <c r="G26" s="34">
        <f t="shared" si="15"/>
        <v>352.2</v>
      </c>
      <c r="H26" s="34"/>
      <c r="I26" s="34">
        <f t="shared" si="16"/>
        <v>207.26</v>
      </c>
      <c r="K26" s="1"/>
      <c r="L26" s="1"/>
      <c r="M26" s="2"/>
      <c r="N26" s="1"/>
      <c r="O26" s="1"/>
      <c r="P26" s="1"/>
      <c r="Q26" s="1"/>
      <c r="R26" s="2"/>
      <c r="S26" s="2"/>
    </row>
    <row r="27" spans="1:19" x14ac:dyDescent="0.3">
      <c r="A27" s="1"/>
      <c r="B27" s="34" t="s">
        <v>214</v>
      </c>
      <c r="C27" s="34"/>
      <c r="D27" s="36">
        <v>11.35</v>
      </c>
      <c r="E27" s="34"/>
      <c r="F27" s="36">
        <f>5.59+0.83</f>
        <v>6.42</v>
      </c>
      <c r="G27" s="34"/>
      <c r="H27" s="34">
        <v>3.45</v>
      </c>
      <c r="I27" s="34"/>
      <c r="K27" s="1"/>
      <c r="L27" s="34" t="s">
        <v>212</v>
      </c>
      <c r="M27" s="2"/>
      <c r="N27" s="39">
        <v>6.39</v>
      </c>
      <c r="O27" s="1"/>
      <c r="P27" s="39">
        <v>7.83</v>
      </c>
      <c r="Q27" s="1"/>
      <c r="R27" s="34">
        <v>3.03</v>
      </c>
      <c r="S27" s="2"/>
    </row>
    <row r="28" spans="1:19" x14ac:dyDescent="0.3">
      <c r="A28" s="1"/>
      <c r="B28" s="34"/>
      <c r="C28" s="34">
        <f>400.5-375.2</f>
        <v>25.300000000000011</v>
      </c>
      <c r="D28" s="36"/>
      <c r="E28" s="34">
        <f t="shared" ref="E28:E32" si="18">ROUND(C28*(D27+D29)/2,1)</f>
        <v>302</v>
      </c>
      <c r="F28" s="36"/>
      <c r="G28" s="34">
        <f t="shared" ref="G28:G32" si="19">ROUND((F27+F29)/2*C28,1)</f>
        <v>157.1</v>
      </c>
      <c r="H28" s="34"/>
      <c r="I28" s="34">
        <f t="shared" ref="I28:I32" si="20">ROUND((H27+H29)/2*C28,2)</f>
        <v>77.42</v>
      </c>
      <c r="K28" s="1"/>
      <c r="L28" s="34"/>
      <c r="M28" s="34">
        <f>286.7-248.9</f>
        <v>37.799999999999983</v>
      </c>
      <c r="N28" s="39"/>
      <c r="O28" s="34">
        <f t="shared" ref="O28:O32" si="21">ROUND(M28*(N27+N29)/2,1)</f>
        <v>244.6</v>
      </c>
      <c r="P28" s="39"/>
      <c r="Q28" s="34">
        <f t="shared" ref="Q28:Q32" si="22">ROUND((P27+P29)/2*M28,1)</f>
        <v>236.8</v>
      </c>
      <c r="R28" s="34"/>
      <c r="S28" s="34">
        <f>ROUND((R27+R29)/2*M28,2)</f>
        <v>88.83</v>
      </c>
    </row>
    <row r="29" spans="1:19" x14ac:dyDescent="0.3">
      <c r="A29" s="1"/>
      <c r="B29" s="34" t="s">
        <v>215</v>
      </c>
      <c r="C29" s="34"/>
      <c r="D29" s="36">
        <v>12.52</v>
      </c>
      <c r="E29" s="34"/>
      <c r="F29" s="36">
        <f>5.17+0.83</f>
        <v>6</v>
      </c>
      <c r="G29" s="34"/>
      <c r="H29" s="34">
        <v>2.67</v>
      </c>
      <c r="I29" s="34"/>
      <c r="K29" s="1"/>
      <c r="L29" s="34" t="s">
        <v>216</v>
      </c>
      <c r="M29" s="34"/>
      <c r="N29" s="36">
        <v>6.55</v>
      </c>
      <c r="O29" s="34"/>
      <c r="P29" s="36">
        <f>4.04+0.66</f>
        <v>4.7</v>
      </c>
      <c r="Q29" s="34"/>
      <c r="R29" s="34">
        <v>1.67</v>
      </c>
      <c r="S29" s="34"/>
    </row>
    <row r="30" spans="1:19" x14ac:dyDescent="0.3">
      <c r="A30" s="1"/>
      <c r="B30" s="34"/>
      <c r="C30" s="34">
        <f>434.2-400.5</f>
        <v>33.699999999999989</v>
      </c>
      <c r="D30" s="36"/>
      <c r="E30" s="34">
        <f t="shared" si="18"/>
        <v>344.6</v>
      </c>
      <c r="F30" s="36"/>
      <c r="G30" s="34">
        <f t="shared" si="19"/>
        <v>212.6</v>
      </c>
      <c r="H30" s="34"/>
      <c r="I30" s="34">
        <f t="shared" si="20"/>
        <v>111.04</v>
      </c>
      <c r="K30" s="1"/>
      <c r="L30" s="34"/>
      <c r="M30" s="34">
        <f>323-286.7</f>
        <v>36.300000000000011</v>
      </c>
      <c r="N30" s="36"/>
      <c r="O30" s="34">
        <f t="shared" si="21"/>
        <v>255</v>
      </c>
      <c r="P30" s="36"/>
      <c r="Q30" s="34">
        <f t="shared" si="22"/>
        <v>182.6</v>
      </c>
      <c r="R30" s="34"/>
      <c r="S30" s="34">
        <f>ROUND((R29+R31)/2*M30,2)</f>
        <v>87.48</v>
      </c>
    </row>
    <row r="31" spans="1:19" x14ac:dyDescent="0.3">
      <c r="A31" s="1"/>
      <c r="B31" s="34" t="s">
        <v>217</v>
      </c>
      <c r="C31" s="34"/>
      <c r="D31" s="36">
        <v>7.93</v>
      </c>
      <c r="E31" s="34"/>
      <c r="F31" s="36">
        <f>5.79+0.83</f>
        <v>6.62</v>
      </c>
      <c r="G31" s="34"/>
      <c r="H31" s="34">
        <v>3.92</v>
      </c>
      <c r="I31" s="34"/>
      <c r="K31" s="1"/>
      <c r="L31" s="34" t="s">
        <v>218</v>
      </c>
      <c r="M31" s="34"/>
      <c r="N31" s="36">
        <v>7.5</v>
      </c>
      <c r="O31" s="34"/>
      <c r="P31" s="36">
        <f>4.7+0.66</f>
        <v>5.36</v>
      </c>
      <c r="Q31" s="34"/>
      <c r="R31" s="34">
        <v>3.15</v>
      </c>
      <c r="S31" s="34"/>
    </row>
    <row r="32" spans="1:19" x14ac:dyDescent="0.3">
      <c r="A32" s="1"/>
      <c r="B32" s="34"/>
      <c r="C32" s="34">
        <f>497.7-434.2</f>
        <v>63.5</v>
      </c>
      <c r="D32" s="36"/>
      <c r="E32" s="34">
        <f t="shared" si="18"/>
        <v>636.6</v>
      </c>
      <c r="F32" s="36"/>
      <c r="G32" s="34">
        <f t="shared" si="19"/>
        <v>423.9</v>
      </c>
      <c r="H32" s="34"/>
      <c r="I32" s="34">
        <f t="shared" si="20"/>
        <v>208.6</v>
      </c>
      <c r="K32" s="1"/>
      <c r="L32" s="34"/>
      <c r="M32" s="34">
        <f>360.1-323</f>
        <v>37.100000000000023</v>
      </c>
      <c r="N32" s="36"/>
      <c r="O32" s="34">
        <f t="shared" si="21"/>
        <v>216.5</v>
      </c>
      <c r="P32" s="36"/>
      <c r="Q32" s="34">
        <f t="shared" si="22"/>
        <v>141.5</v>
      </c>
      <c r="R32" s="34"/>
      <c r="S32" s="34"/>
    </row>
    <row r="33" spans="1:19" x14ac:dyDescent="0.3">
      <c r="A33" s="1"/>
      <c r="B33" s="34" t="s">
        <v>219</v>
      </c>
      <c r="C33" s="34"/>
      <c r="D33" s="36">
        <v>12.12</v>
      </c>
      <c r="E33" s="34"/>
      <c r="F33" s="36">
        <f>5.9+0.83</f>
        <v>6.73</v>
      </c>
      <c r="G33" s="34"/>
      <c r="H33" s="34">
        <v>2.65</v>
      </c>
      <c r="I33" s="34"/>
      <c r="K33" s="1"/>
      <c r="L33" s="34" t="s">
        <v>220</v>
      </c>
      <c r="M33" s="34"/>
      <c r="N33" s="36">
        <v>4.17</v>
      </c>
      <c r="O33" s="34"/>
      <c r="P33" s="37">
        <f>1.61+0.66</f>
        <v>2.27</v>
      </c>
      <c r="Q33" s="34"/>
      <c r="R33" s="38"/>
      <c r="S33" s="34"/>
    </row>
    <row r="34" spans="1:19" x14ac:dyDescent="0.3">
      <c r="A34" s="1"/>
      <c r="B34" s="34"/>
      <c r="C34" s="1"/>
      <c r="D34" s="36"/>
      <c r="E34" s="1"/>
      <c r="F34" s="36"/>
      <c r="G34" s="2"/>
      <c r="H34" s="34"/>
      <c r="I34" s="2"/>
      <c r="K34" s="1"/>
      <c r="L34" s="34"/>
      <c r="M34" s="2"/>
      <c r="N34" s="36"/>
      <c r="O34" s="1"/>
      <c r="P34" s="36"/>
      <c r="Q34" s="1"/>
      <c r="R34" s="34"/>
      <c r="S34" s="2"/>
    </row>
    <row r="35" spans="1:19" x14ac:dyDescent="0.3">
      <c r="A35" s="1"/>
      <c r="B35" s="1" t="s">
        <v>199</v>
      </c>
      <c r="C35" s="2">
        <f t="shared" ref="C35:G35" si="23">SUM(C4:C33)</f>
        <v>497.7</v>
      </c>
      <c r="D35" s="2"/>
      <c r="E35" s="1">
        <f t="shared" si="23"/>
        <v>5113.9000000000005</v>
      </c>
      <c r="F35" s="2"/>
      <c r="G35" s="2">
        <f t="shared" si="23"/>
        <v>3889.1999999999994</v>
      </c>
      <c r="H35" s="2"/>
      <c r="I35" s="2">
        <f>SUM(I4:I33)</f>
        <v>2394.83</v>
      </c>
      <c r="K35" s="1"/>
      <c r="L35" s="1" t="s">
        <v>199</v>
      </c>
      <c r="M35" s="2">
        <f t="shared" ref="M35:Q35" si="24">SUM(M28:M33)</f>
        <v>111.20000000000002</v>
      </c>
      <c r="N35" s="1"/>
      <c r="O35" s="2">
        <f t="shared" si="24"/>
        <v>716.1</v>
      </c>
      <c r="P35" s="1"/>
      <c r="Q35" s="2">
        <f t="shared" si="24"/>
        <v>560.9</v>
      </c>
      <c r="R35" s="2"/>
      <c r="S35" s="2">
        <f>SUM(S28:S33)</f>
        <v>176.31</v>
      </c>
    </row>
    <row r="36" spans="1:19" x14ac:dyDescent="0.3">
      <c r="A36" s="1"/>
      <c r="B36" s="1"/>
      <c r="C36" s="2"/>
      <c r="D36" s="2"/>
      <c r="E36" s="1"/>
      <c r="F36" s="2"/>
      <c r="G36" s="2"/>
      <c r="H36" s="2"/>
      <c r="I36" s="2"/>
      <c r="K36" s="1"/>
      <c r="L36" s="1"/>
      <c r="M36" s="2"/>
      <c r="N36" s="1"/>
      <c r="O36" s="2"/>
      <c r="P36" s="1"/>
      <c r="Q36" s="2"/>
      <c r="R36" s="2"/>
      <c r="S36" s="2"/>
    </row>
    <row r="37" spans="1:19" x14ac:dyDescent="0.3">
      <c r="A37" s="1"/>
      <c r="B37" s="1"/>
      <c r="C37" s="34"/>
      <c r="D37" s="2"/>
      <c r="E37" s="34"/>
      <c r="F37" s="2"/>
      <c r="G37" s="2"/>
      <c r="H37" s="2"/>
      <c r="I37" s="2"/>
      <c r="K37" s="1"/>
      <c r="L37" s="1"/>
      <c r="M37" s="2"/>
      <c r="N37" s="1"/>
      <c r="O37" s="1"/>
      <c r="P37" s="1"/>
      <c r="Q37" s="1"/>
      <c r="R37" s="2"/>
      <c r="S37" s="2"/>
    </row>
    <row r="38" spans="1:19" x14ac:dyDescent="0.3">
      <c r="A38" s="1"/>
      <c r="B38" s="34" t="s">
        <v>219</v>
      </c>
      <c r="C38" s="34"/>
      <c r="D38" s="36">
        <v>13.46</v>
      </c>
      <c r="E38" s="34"/>
      <c r="F38" s="37">
        <f>5.8+0.83</f>
        <v>6.63</v>
      </c>
      <c r="G38" s="2"/>
      <c r="H38" s="38">
        <v>3.1</v>
      </c>
      <c r="I38" s="2"/>
      <c r="K38" s="1"/>
      <c r="L38" s="34" t="s">
        <v>220</v>
      </c>
      <c r="M38" s="2"/>
      <c r="N38" s="39">
        <v>7.37</v>
      </c>
      <c r="O38" s="1"/>
      <c r="P38" s="40">
        <v>1.6</v>
      </c>
      <c r="Q38" s="1"/>
      <c r="R38" s="38"/>
      <c r="S38" s="2"/>
    </row>
    <row r="39" spans="1:19" x14ac:dyDescent="0.3">
      <c r="A39" s="1"/>
      <c r="B39" s="34"/>
      <c r="C39" s="34">
        <f>533.4-497.7</f>
        <v>35.699999999999989</v>
      </c>
      <c r="D39" s="36"/>
      <c r="E39" s="34">
        <f>ROUND(C39*(D38+D40)/2,1)</f>
        <v>364</v>
      </c>
      <c r="F39" s="36"/>
      <c r="G39" s="34">
        <f>ROUND((F38+F40)/2*C39,1)</f>
        <v>236</v>
      </c>
      <c r="H39" s="34"/>
      <c r="I39" s="34">
        <f>ROUND((H38+H40)/2*C39,2)</f>
        <v>127.45</v>
      </c>
      <c r="K39" s="1"/>
      <c r="L39" s="34"/>
      <c r="M39" s="34">
        <f>441.5-360.1</f>
        <v>81.399999999999977</v>
      </c>
      <c r="N39" s="39"/>
      <c r="O39" s="34">
        <f t="shared" ref="O39:O43" si="25">ROUND(M39*(N38+N40)/2,1)</f>
        <v>434.7</v>
      </c>
      <c r="P39" s="39"/>
      <c r="Q39" s="34">
        <f t="shared" ref="Q39:Q43" si="26">ROUND((P38+P40)/2*M39,1)</f>
        <v>178.3</v>
      </c>
      <c r="R39" s="34"/>
      <c r="S39" s="34"/>
    </row>
    <row r="40" spans="1:19" x14ac:dyDescent="0.3">
      <c r="A40" s="1"/>
      <c r="B40" s="34" t="s">
        <v>221</v>
      </c>
      <c r="C40" s="34"/>
      <c r="D40" s="36">
        <v>6.93</v>
      </c>
      <c r="E40" s="34"/>
      <c r="F40" s="36">
        <f>5.76+0.83</f>
        <v>6.59</v>
      </c>
      <c r="G40" s="34"/>
      <c r="H40" s="34">
        <v>4.04</v>
      </c>
      <c r="I40" s="34"/>
      <c r="K40" s="1"/>
      <c r="L40" s="34" t="s">
        <v>222</v>
      </c>
      <c r="M40" s="34"/>
      <c r="N40" s="36">
        <v>3.31</v>
      </c>
      <c r="O40" s="34"/>
      <c r="P40" s="36">
        <f>2.12+0.66</f>
        <v>2.7800000000000002</v>
      </c>
      <c r="Q40" s="34"/>
      <c r="R40" s="34"/>
      <c r="S40" s="34"/>
    </row>
    <row r="41" spans="1:19" x14ac:dyDescent="0.3">
      <c r="A41" s="1"/>
      <c r="B41" s="34"/>
      <c r="C41" s="34">
        <f>570.4-533.4</f>
        <v>37</v>
      </c>
      <c r="D41" s="36"/>
      <c r="E41" s="34">
        <f>ROUND(C41*(D40+D42)/2,1)</f>
        <v>315.10000000000002</v>
      </c>
      <c r="F41" s="36"/>
      <c r="G41" s="34">
        <f>ROUND((F40+F42)/2*C41,1)</f>
        <v>277.5</v>
      </c>
      <c r="H41" s="34"/>
      <c r="I41" s="34">
        <f>ROUND((H40+H42)/2*C41,2)</f>
        <v>175.75</v>
      </c>
      <c r="K41" s="1"/>
      <c r="L41" s="34"/>
      <c r="M41" s="34">
        <f>493.9-441.5</f>
        <v>52.399999999999977</v>
      </c>
      <c r="N41" s="36"/>
      <c r="O41" s="34">
        <f t="shared" si="25"/>
        <v>367.8</v>
      </c>
      <c r="P41" s="36"/>
      <c r="Q41" s="34">
        <f t="shared" si="26"/>
        <v>259.39999999999998</v>
      </c>
      <c r="R41" s="34"/>
      <c r="S41" s="34"/>
    </row>
    <row r="42" spans="1:19" x14ac:dyDescent="0.3">
      <c r="A42" s="1"/>
      <c r="B42" s="34" t="s">
        <v>223</v>
      </c>
      <c r="C42" s="34"/>
      <c r="D42" s="37">
        <v>10.1</v>
      </c>
      <c r="E42" s="34"/>
      <c r="F42" s="36">
        <f>7.58+0.83</f>
        <v>8.41</v>
      </c>
      <c r="G42" s="34"/>
      <c r="H42" s="34">
        <v>5.46</v>
      </c>
      <c r="I42" s="34"/>
      <c r="K42" s="1"/>
      <c r="L42" s="34" t="s">
        <v>224</v>
      </c>
      <c r="M42" s="34"/>
      <c r="N42" s="37">
        <v>10.73</v>
      </c>
      <c r="O42" s="34"/>
      <c r="P42" s="36">
        <f>6.46+0.66</f>
        <v>7.12</v>
      </c>
      <c r="Q42" s="34"/>
      <c r="R42" s="34"/>
      <c r="S42" s="34"/>
    </row>
    <row r="43" spans="1:19" x14ac:dyDescent="0.3">
      <c r="A43" s="1"/>
      <c r="B43" s="34"/>
      <c r="C43" s="1"/>
      <c r="D43" s="36"/>
      <c r="E43" s="2"/>
      <c r="F43" s="36"/>
      <c r="G43" s="2"/>
      <c r="H43" s="34"/>
      <c r="I43" s="2"/>
      <c r="K43" s="1"/>
      <c r="L43" s="34"/>
      <c r="M43" s="34">
        <f>565-493.9</f>
        <v>71.100000000000023</v>
      </c>
      <c r="N43" s="36"/>
      <c r="O43" s="34">
        <f t="shared" si="25"/>
        <v>451.5</v>
      </c>
      <c r="P43" s="36"/>
      <c r="Q43" s="34">
        <f t="shared" si="26"/>
        <v>423.4</v>
      </c>
      <c r="R43" s="34"/>
      <c r="S43" s="34"/>
    </row>
    <row r="44" spans="1:19" x14ac:dyDescent="0.3">
      <c r="A44" s="1"/>
      <c r="B44" s="1" t="s">
        <v>199</v>
      </c>
      <c r="C44" s="2">
        <f>SUM(C39:C42)</f>
        <v>72.699999999999989</v>
      </c>
      <c r="D44" s="1"/>
      <c r="E44" s="2">
        <f>SUM(E39:E42)</f>
        <v>679.1</v>
      </c>
      <c r="F44" s="1"/>
      <c r="G44" s="2">
        <f>SUM(G39:G42)</f>
        <v>513.5</v>
      </c>
      <c r="H44" s="1"/>
      <c r="I44" s="2">
        <f>SUM(I39:I42)</f>
        <v>303.2</v>
      </c>
      <c r="K44" s="1"/>
      <c r="L44" s="34" t="s">
        <v>225</v>
      </c>
      <c r="M44" s="34"/>
      <c r="N44" s="34">
        <v>1.97</v>
      </c>
      <c r="O44" s="34"/>
      <c r="P44" s="36">
        <f>4.13+0.66</f>
        <v>4.79</v>
      </c>
      <c r="Q44" s="34"/>
      <c r="R44" s="34"/>
      <c r="S44" s="34"/>
    </row>
    <row r="45" spans="1:19" x14ac:dyDescent="0.3">
      <c r="A45" s="24"/>
      <c r="B45" s="24" t="s">
        <v>226</v>
      </c>
      <c r="C45" s="25">
        <f t="shared" ref="C45:G45" si="27">C35+C44</f>
        <v>570.4</v>
      </c>
      <c r="D45" s="24"/>
      <c r="E45" s="25">
        <f t="shared" si="27"/>
        <v>5793.0000000000009</v>
      </c>
      <c r="F45" s="24"/>
      <c r="G45" s="25">
        <f t="shared" si="27"/>
        <v>4402.6999999999989</v>
      </c>
      <c r="H45" s="24"/>
      <c r="I45" s="25">
        <f>I35+I44</f>
        <v>2698.0299999999997</v>
      </c>
      <c r="K45" s="1"/>
      <c r="L45" s="34"/>
      <c r="M45" s="2"/>
      <c r="N45" s="34"/>
      <c r="O45" s="1"/>
      <c r="P45" s="36"/>
      <c r="Q45" s="1"/>
      <c r="R45" s="34"/>
      <c r="S45" s="2"/>
    </row>
    <row r="46" spans="1:19" x14ac:dyDescent="0.3">
      <c r="A46" s="1"/>
      <c r="B46" s="1"/>
      <c r="C46" s="1"/>
      <c r="D46" s="2"/>
      <c r="E46" s="2"/>
      <c r="F46" s="2"/>
      <c r="G46" s="2"/>
      <c r="H46" s="2"/>
      <c r="I46" s="2"/>
      <c r="K46" s="1"/>
      <c r="L46" s="1" t="s">
        <v>199</v>
      </c>
      <c r="M46" s="2">
        <f t="shared" ref="M46:Q46" si="28">SUM(M39:M44)</f>
        <v>204.89999999999998</v>
      </c>
      <c r="N46" s="1"/>
      <c r="O46" s="2">
        <f t="shared" si="28"/>
        <v>1254</v>
      </c>
      <c r="P46" s="1"/>
      <c r="Q46" s="2">
        <f t="shared" si="28"/>
        <v>861.09999999999991</v>
      </c>
      <c r="R46" s="2"/>
      <c r="S46" s="2">
        <f>SUM(S39:S44)</f>
        <v>0</v>
      </c>
    </row>
    <row r="47" spans="1:19" x14ac:dyDescent="0.3">
      <c r="A47" s="1"/>
      <c r="B47" s="1"/>
      <c r="C47" s="1"/>
      <c r="D47" s="2"/>
      <c r="E47" s="2"/>
      <c r="F47" s="2"/>
      <c r="G47" s="2"/>
      <c r="H47" s="2"/>
      <c r="I47" s="2"/>
      <c r="K47" s="24"/>
      <c r="L47" s="24" t="s">
        <v>226</v>
      </c>
      <c r="M47" s="25">
        <f t="shared" ref="M47:Q47" si="29">M46+M35+M25+M9</f>
        <v>565</v>
      </c>
      <c r="N47" s="24"/>
      <c r="O47" s="25">
        <f t="shared" si="29"/>
        <v>3925.5999999999995</v>
      </c>
      <c r="P47" s="24"/>
      <c r="Q47" s="25">
        <f t="shared" si="29"/>
        <v>3330.5</v>
      </c>
      <c r="R47" s="25"/>
      <c r="S47" s="25">
        <f>S46+S35+S25+S9</f>
        <v>176.31</v>
      </c>
    </row>
    <row r="48" spans="1:19" x14ac:dyDescent="0.3">
      <c r="A48" s="1"/>
      <c r="B48" s="34" t="s">
        <v>227</v>
      </c>
      <c r="C48" s="1"/>
      <c r="D48" s="36">
        <v>6.41</v>
      </c>
      <c r="E48" s="2"/>
      <c r="F48" s="36">
        <f>5.51+0.66</f>
        <v>6.17</v>
      </c>
      <c r="G48" s="2"/>
      <c r="H48" s="2"/>
      <c r="I48" s="2"/>
    </row>
    <row r="49" spans="1:16" x14ac:dyDescent="0.3">
      <c r="A49" s="1"/>
      <c r="B49" s="34"/>
      <c r="C49" s="34">
        <v>17</v>
      </c>
      <c r="D49" s="36"/>
      <c r="E49" s="34">
        <f t="shared" ref="E49:E53" si="30">ROUND(C49*(D48+D50)/2,1)</f>
        <v>82.9</v>
      </c>
      <c r="F49" s="36"/>
      <c r="G49" s="34">
        <f t="shared" ref="G49:G53" si="31">ROUND((F48+F50)/2*C49,1)</f>
        <v>176.9</v>
      </c>
      <c r="H49" s="2"/>
      <c r="I49" s="2"/>
    </row>
    <row r="50" spans="1:16" x14ac:dyDescent="0.3">
      <c r="A50" s="1"/>
      <c r="B50" s="34" t="s">
        <v>228</v>
      </c>
      <c r="C50" s="34"/>
      <c r="D50" s="36">
        <v>3.34</v>
      </c>
      <c r="E50" s="34"/>
      <c r="F50" s="36">
        <f>13.98+0.66</f>
        <v>14.64</v>
      </c>
      <c r="G50" s="34"/>
      <c r="H50" s="2"/>
      <c r="I50" s="2"/>
    </row>
    <row r="51" spans="1:16" x14ac:dyDescent="0.3">
      <c r="A51" s="1"/>
      <c r="B51" s="34"/>
      <c r="C51" s="34">
        <v>15.4</v>
      </c>
      <c r="D51" s="36"/>
      <c r="E51" s="34">
        <f t="shared" si="30"/>
        <v>48.9</v>
      </c>
      <c r="F51" s="36"/>
      <c r="G51" s="34">
        <f t="shared" si="31"/>
        <v>205</v>
      </c>
      <c r="H51" s="2"/>
      <c r="I51" s="2"/>
    </row>
    <row r="52" spans="1:16" x14ac:dyDescent="0.3">
      <c r="A52" s="1"/>
      <c r="B52" s="34" t="s">
        <v>229</v>
      </c>
      <c r="C52" s="34"/>
      <c r="D52" s="36">
        <v>3.01</v>
      </c>
      <c r="E52" s="34"/>
      <c r="F52" s="36">
        <f>11.32+0.66</f>
        <v>11.98</v>
      </c>
      <c r="G52" s="34"/>
      <c r="H52" s="2"/>
      <c r="I52" s="2"/>
    </row>
    <row r="53" spans="1:16" x14ac:dyDescent="0.3">
      <c r="A53" s="1"/>
      <c r="B53" s="34"/>
      <c r="C53" s="34">
        <v>24.7</v>
      </c>
      <c r="D53" s="36"/>
      <c r="E53" s="34">
        <f t="shared" si="30"/>
        <v>123.3</v>
      </c>
      <c r="F53" s="36"/>
      <c r="G53" s="34">
        <f t="shared" si="31"/>
        <v>214.1</v>
      </c>
      <c r="H53" s="2"/>
      <c r="I53" s="2"/>
    </row>
    <row r="54" spans="1:16" x14ac:dyDescent="0.3">
      <c r="A54" s="1"/>
      <c r="B54" s="34" t="s">
        <v>230</v>
      </c>
      <c r="C54" s="34"/>
      <c r="D54" s="36">
        <v>6.97</v>
      </c>
      <c r="E54" s="34"/>
      <c r="F54" s="36">
        <f>4.7+0.66</f>
        <v>5.36</v>
      </c>
      <c r="G54" s="34"/>
      <c r="H54" s="2"/>
      <c r="I54" s="2"/>
    </row>
    <row r="55" spans="1:16" x14ac:dyDescent="0.3">
      <c r="A55" s="1"/>
      <c r="B55" s="34"/>
      <c r="C55" s="1"/>
      <c r="D55" s="36"/>
      <c r="E55" s="2"/>
      <c r="F55" s="36"/>
      <c r="G55" s="2"/>
      <c r="H55" s="2"/>
      <c r="I55" s="2"/>
    </row>
    <row r="56" spans="1:16" x14ac:dyDescent="0.3">
      <c r="A56" s="24"/>
      <c r="B56" s="24" t="s">
        <v>199</v>
      </c>
      <c r="C56" s="24">
        <f t="shared" ref="C56:G56" si="32">SUM(C49:C54)</f>
        <v>57.099999999999994</v>
      </c>
      <c r="D56" s="25"/>
      <c r="E56" s="24">
        <f t="shared" si="32"/>
        <v>255.10000000000002</v>
      </c>
      <c r="F56" s="25"/>
      <c r="G56" s="24">
        <f t="shared" si="32"/>
        <v>596</v>
      </c>
      <c r="H56" s="25"/>
      <c r="I56" s="25"/>
    </row>
    <row r="57" spans="1:16" x14ac:dyDescent="0.3">
      <c r="A57" s="1"/>
      <c r="B57" s="1"/>
      <c r="C57" s="1"/>
      <c r="D57" s="2"/>
      <c r="E57" s="2"/>
      <c r="F57" s="2"/>
      <c r="G57" s="2"/>
      <c r="H57" s="2"/>
      <c r="I57" s="2"/>
    </row>
    <row r="58" spans="1:16" x14ac:dyDescent="0.3">
      <c r="A58" s="1"/>
      <c r="B58" s="34" t="s">
        <v>231</v>
      </c>
      <c r="C58" s="1"/>
      <c r="D58" s="36">
        <v>9.39</v>
      </c>
      <c r="E58" s="2"/>
      <c r="F58" s="36">
        <f>5.21+0.66</f>
        <v>5.87</v>
      </c>
      <c r="G58" s="2"/>
      <c r="H58" s="2"/>
      <c r="I58" s="2"/>
    </row>
    <row r="59" spans="1:16" x14ac:dyDescent="0.3">
      <c r="A59" s="1"/>
      <c r="B59" s="34"/>
      <c r="C59" s="34">
        <v>14.1</v>
      </c>
      <c r="D59" s="36"/>
      <c r="E59" s="34">
        <f t="shared" ref="E59:E63" si="33">ROUND(C59*(D58+D60)/2,1)</f>
        <v>130.19999999999999</v>
      </c>
      <c r="F59" s="36"/>
      <c r="G59" s="34">
        <f t="shared" ref="G59:G63" si="34">ROUND((F58+F60)/2*C59,1)</f>
        <v>82.7</v>
      </c>
      <c r="H59" s="2"/>
      <c r="I59" s="2"/>
    </row>
    <row r="60" spans="1:16" x14ac:dyDescent="0.3">
      <c r="A60" s="1"/>
      <c r="B60" s="34" t="s">
        <v>232</v>
      </c>
      <c r="C60" s="34"/>
      <c r="D60" s="36">
        <v>9.08</v>
      </c>
      <c r="E60" s="34"/>
      <c r="F60" s="36">
        <f>5.2+0.66</f>
        <v>5.86</v>
      </c>
      <c r="G60" s="34"/>
      <c r="H60" s="2"/>
      <c r="I60" s="2"/>
    </row>
    <row r="61" spans="1:16" x14ac:dyDescent="0.3">
      <c r="A61" s="1"/>
      <c r="B61" s="34"/>
      <c r="C61" s="34">
        <v>24.8</v>
      </c>
      <c r="D61" s="36"/>
      <c r="E61" s="34">
        <f t="shared" si="33"/>
        <v>190.7</v>
      </c>
      <c r="F61" s="36"/>
      <c r="G61" s="34">
        <f t="shared" si="34"/>
        <v>139.6</v>
      </c>
      <c r="H61" s="2"/>
      <c r="I61" s="2"/>
      <c r="P61" s="23"/>
    </row>
    <row r="62" spans="1:16" x14ac:dyDescent="0.3">
      <c r="A62" s="1"/>
      <c r="B62" s="34" t="s">
        <v>233</v>
      </c>
      <c r="C62" s="34"/>
      <c r="D62" s="36">
        <v>6.3</v>
      </c>
      <c r="E62" s="34"/>
      <c r="F62" s="36">
        <f>4.74+0.66</f>
        <v>5.4</v>
      </c>
      <c r="G62" s="34"/>
      <c r="H62" s="2"/>
      <c r="I62" s="2"/>
    </row>
    <row r="63" spans="1:16" x14ac:dyDescent="0.3">
      <c r="A63" s="1"/>
      <c r="B63" s="34"/>
      <c r="C63" s="34">
        <v>11.9</v>
      </c>
      <c r="D63" s="36"/>
      <c r="E63" s="34">
        <f t="shared" si="33"/>
        <v>229.6</v>
      </c>
      <c r="F63" s="36"/>
      <c r="G63" s="34">
        <f t="shared" si="34"/>
        <v>135.80000000000001</v>
      </c>
      <c r="H63" s="2"/>
      <c r="I63" s="2"/>
    </row>
    <row r="64" spans="1:16" x14ac:dyDescent="0.3">
      <c r="A64" s="1"/>
      <c r="B64" s="34" t="s">
        <v>234</v>
      </c>
      <c r="C64" s="34"/>
      <c r="D64" s="36">
        <v>32.28</v>
      </c>
      <c r="E64" s="34"/>
      <c r="F64" s="36">
        <f>16.77+0.66</f>
        <v>17.43</v>
      </c>
      <c r="G64" s="34"/>
      <c r="H64" s="2"/>
      <c r="I64" s="2"/>
    </row>
    <row r="65" spans="1:9" x14ac:dyDescent="0.3">
      <c r="A65" s="1"/>
      <c r="B65" s="34"/>
      <c r="C65" s="1"/>
      <c r="D65" s="36"/>
      <c r="E65" s="2"/>
      <c r="F65" s="36"/>
      <c r="G65" s="2"/>
      <c r="H65" s="2"/>
      <c r="I65" s="2"/>
    </row>
    <row r="66" spans="1:9" x14ac:dyDescent="0.3">
      <c r="A66" s="24"/>
      <c r="B66" s="24" t="s">
        <v>199</v>
      </c>
      <c r="C66" s="24">
        <f t="shared" ref="C66:G66" si="35">SUM(C59:C64)</f>
        <v>50.8</v>
      </c>
      <c r="D66" s="24"/>
      <c r="E66" s="24">
        <f t="shared" si="35"/>
        <v>550.5</v>
      </c>
      <c r="F66" s="25"/>
      <c r="G66" s="24">
        <f t="shared" si="35"/>
        <v>358.1</v>
      </c>
      <c r="H66" s="25"/>
      <c r="I66" s="25"/>
    </row>
    <row r="67" spans="1:9" x14ac:dyDescent="0.3">
      <c r="D67"/>
      <c r="E67"/>
    </row>
    <row r="68" spans="1:9" x14ac:dyDescent="0.3">
      <c r="D68"/>
      <c r="E68"/>
    </row>
    <row r="69" spans="1:9" x14ac:dyDescent="0.3">
      <c r="D69"/>
      <c r="E69"/>
    </row>
  </sheetData>
  <mergeCells count="328">
    <mergeCell ref="R38:R39"/>
    <mergeCell ref="R40:R41"/>
    <mergeCell ref="R42:R43"/>
    <mergeCell ref="R44:R45"/>
    <mergeCell ref="S4:S5"/>
    <mergeCell ref="S6:S7"/>
    <mergeCell ref="S12:S13"/>
    <mergeCell ref="S14:S15"/>
    <mergeCell ref="S16:S17"/>
    <mergeCell ref="S18:S19"/>
    <mergeCell ref="S20:S21"/>
    <mergeCell ref="S22:S23"/>
    <mergeCell ref="S28:S29"/>
    <mergeCell ref="S30:S31"/>
    <mergeCell ref="S32:S33"/>
    <mergeCell ref="S39:S40"/>
    <mergeCell ref="S41:S42"/>
    <mergeCell ref="S43:S44"/>
    <mergeCell ref="R7:R8"/>
    <mergeCell ref="R11:R12"/>
    <mergeCell ref="R13:R14"/>
    <mergeCell ref="R15:R16"/>
    <mergeCell ref="R17:R18"/>
    <mergeCell ref="R19:R20"/>
    <mergeCell ref="R21:R22"/>
    <mergeCell ref="R23:R24"/>
    <mergeCell ref="R27:R28"/>
    <mergeCell ref="P29:P30"/>
    <mergeCell ref="P31:P32"/>
    <mergeCell ref="P33:P34"/>
    <mergeCell ref="P21:P22"/>
    <mergeCell ref="P23:P24"/>
    <mergeCell ref="P27:P28"/>
    <mergeCell ref="R29:R30"/>
    <mergeCell ref="R31:R32"/>
    <mergeCell ref="R33:R34"/>
    <mergeCell ref="P38:P39"/>
    <mergeCell ref="P40:P41"/>
    <mergeCell ref="P42:P43"/>
    <mergeCell ref="P44:P45"/>
    <mergeCell ref="Q4:Q5"/>
    <mergeCell ref="Q6:Q7"/>
    <mergeCell ref="Q12:Q13"/>
    <mergeCell ref="Q14:Q15"/>
    <mergeCell ref="Q16:Q17"/>
    <mergeCell ref="Q18:Q19"/>
    <mergeCell ref="Q20:Q21"/>
    <mergeCell ref="Q22:Q23"/>
    <mergeCell ref="Q28:Q29"/>
    <mergeCell ref="Q30:Q31"/>
    <mergeCell ref="Q32:Q33"/>
    <mergeCell ref="Q39:Q40"/>
    <mergeCell ref="Q41:Q42"/>
    <mergeCell ref="Q43:Q44"/>
    <mergeCell ref="P7:P8"/>
    <mergeCell ref="P11:P12"/>
    <mergeCell ref="P13:P14"/>
    <mergeCell ref="P15:P16"/>
    <mergeCell ref="P17:P18"/>
    <mergeCell ref="P19:P20"/>
    <mergeCell ref="N38:N39"/>
    <mergeCell ref="N40:N41"/>
    <mergeCell ref="N42:N43"/>
    <mergeCell ref="N44:N45"/>
    <mergeCell ref="O4:O5"/>
    <mergeCell ref="O6:O7"/>
    <mergeCell ref="O12:O13"/>
    <mergeCell ref="O14:O15"/>
    <mergeCell ref="O16:O17"/>
    <mergeCell ref="O18:O19"/>
    <mergeCell ref="O20:O21"/>
    <mergeCell ref="O22:O23"/>
    <mergeCell ref="O28:O29"/>
    <mergeCell ref="O30:O31"/>
    <mergeCell ref="O32:O33"/>
    <mergeCell ref="O39:O40"/>
    <mergeCell ref="O41:O42"/>
    <mergeCell ref="O43:O44"/>
    <mergeCell ref="N7:N8"/>
    <mergeCell ref="N11:N12"/>
    <mergeCell ref="N13:N14"/>
    <mergeCell ref="N15:N16"/>
    <mergeCell ref="N17:N18"/>
    <mergeCell ref="N19:N20"/>
    <mergeCell ref="N21:N22"/>
    <mergeCell ref="N23:N24"/>
    <mergeCell ref="N27:N28"/>
    <mergeCell ref="L29:L30"/>
    <mergeCell ref="L31:L32"/>
    <mergeCell ref="L33:L34"/>
    <mergeCell ref="L19:L20"/>
    <mergeCell ref="L21:L22"/>
    <mergeCell ref="L23:L24"/>
    <mergeCell ref="L27:L28"/>
    <mergeCell ref="N29:N30"/>
    <mergeCell ref="N31:N32"/>
    <mergeCell ref="N33:N34"/>
    <mergeCell ref="L38:L39"/>
    <mergeCell ref="L40:L41"/>
    <mergeCell ref="L42:L43"/>
    <mergeCell ref="L44:L45"/>
    <mergeCell ref="M1:M2"/>
    <mergeCell ref="M4:M5"/>
    <mergeCell ref="M6:M7"/>
    <mergeCell ref="M12:M13"/>
    <mergeCell ref="M14:M15"/>
    <mergeCell ref="M16:M17"/>
    <mergeCell ref="M18:M19"/>
    <mergeCell ref="M20:M21"/>
    <mergeCell ref="M22:M23"/>
    <mergeCell ref="M28:M29"/>
    <mergeCell ref="M30:M31"/>
    <mergeCell ref="M32:M33"/>
    <mergeCell ref="M39:M40"/>
    <mergeCell ref="M41:M42"/>
    <mergeCell ref="M43:M44"/>
    <mergeCell ref="L7:L8"/>
    <mergeCell ref="L11:L12"/>
    <mergeCell ref="L13:L14"/>
    <mergeCell ref="L15:L16"/>
    <mergeCell ref="L17:L18"/>
    <mergeCell ref="I24:I25"/>
    <mergeCell ref="I26:I27"/>
    <mergeCell ref="I28:I29"/>
    <mergeCell ref="I30:I31"/>
    <mergeCell ref="I32:I33"/>
    <mergeCell ref="I39:I40"/>
    <mergeCell ref="I41:I42"/>
    <mergeCell ref="K1:K2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G59:G60"/>
    <mergeCell ref="G61:G62"/>
    <mergeCell ref="G63:G64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8:H39"/>
    <mergeCell ref="H40:H41"/>
    <mergeCell ref="H42:H43"/>
    <mergeCell ref="F58:F59"/>
    <mergeCell ref="F60:F61"/>
    <mergeCell ref="F62:F63"/>
    <mergeCell ref="F64:F65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9:G40"/>
    <mergeCell ref="G41:G42"/>
    <mergeCell ref="G49:G50"/>
    <mergeCell ref="G51:G52"/>
    <mergeCell ref="G53:G54"/>
    <mergeCell ref="E63:E6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8:F39"/>
    <mergeCell ref="F40:F41"/>
    <mergeCell ref="F42:F43"/>
    <mergeCell ref="F48:F49"/>
    <mergeCell ref="F50:F51"/>
    <mergeCell ref="F52:F53"/>
    <mergeCell ref="F54:F55"/>
    <mergeCell ref="D64:D65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7:E38"/>
    <mergeCell ref="E39:E40"/>
    <mergeCell ref="E41:E42"/>
    <mergeCell ref="E49:E50"/>
    <mergeCell ref="E51:E52"/>
    <mergeCell ref="E53:E54"/>
    <mergeCell ref="E59:E60"/>
    <mergeCell ref="E61:E62"/>
    <mergeCell ref="D40:D41"/>
    <mergeCell ref="D42:D43"/>
    <mergeCell ref="D48:D49"/>
    <mergeCell ref="D50:D51"/>
    <mergeCell ref="D52:D53"/>
    <mergeCell ref="D54:D55"/>
    <mergeCell ref="D58:D59"/>
    <mergeCell ref="D60:D61"/>
    <mergeCell ref="D62:D63"/>
    <mergeCell ref="C39:C40"/>
    <mergeCell ref="C41:C42"/>
    <mergeCell ref="C49:C50"/>
    <mergeCell ref="C51:C52"/>
    <mergeCell ref="C53:C54"/>
    <mergeCell ref="C59:C60"/>
    <mergeCell ref="C61:C62"/>
    <mergeCell ref="C63:C6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8:D39"/>
    <mergeCell ref="B50:B51"/>
    <mergeCell ref="B52:B53"/>
    <mergeCell ref="B54:B55"/>
    <mergeCell ref="B58:B59"/>
    <mergeCell ref="B60:B61"/>
    <mergeCell ref="B62:B63"/>
    <mergeCell ref="B64:B65"/>
    <mergeCell ref="C1:C2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7:C38"/>
    <mergeCell ref="B25:B26"/>
    <mergeCell ref="B27:B28"/>
    <mergeCell ref="B29:B30"/>
    <mergeCell ref="B31:B32"/>
    <mergeCell ref="B33:B34"/>
    <mergeCell ref="B38:B39"/>
    <mergeCell ref="B40:B41"/>
    <mergeCell ref="B42:B43"/>
    <mergeCell ref="B48:B49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D1:E1"/>
    <mergeCell ref="F1:G1"/>
    <mergeCell ref="H1:I1"/>
    <mergeCell ref="N1:O1"/>
    <mergeCell ref="P1:Q1"/>
    <mergeCell ref="R1:S1"/>
    <mergeCell ref="A1:A2"/>
    <mergeCell ref="B1:B2"/>
    <mergeCell ref="B3:B4"/>
    <mergeCell ref="D3:D4"/>
    <mergeCell ref="I4:I5"/>
    <mergeCell ref="L1:L2"/>
    <mergeCell ref="L3:L4"/>
    <mergeCell ref="L5:L6"/>
    <mergeCell ref="N3:N4"/>
    <mergeCell ref="N5:N6"/>
    <mergeCell ref="P3:P4"/>
    <mergeCell ref="P5:P6"/>
    <mergeCell ref="R3:R4"/>
    <mergeCell ref="R5:R6"/>
    <mergeCell ref="B5:B6"/>
  </mergeCells>
  <phoneticPr fontId="8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1"/>
  <sheetViews>
    <sheetView tabSelected="1" topLeftCell="E1" zoomScale="85" zoomScaleNormal="85" workbookViewId="0">
      <selection activeCell="R31" sqref="R31"/>
    </sheetView>
  </sheetViews>
  <sheetFormatPr defaultColWidth="9" defaultRowHeight="13.5" x14ac:dyDescent="0.3"/>
  <cols>
    <col min="2" max="2" width="11.46484375" customWidth="1"/>
    <col min="6" max="6" width="14" customWidth="1"/>
    <col min="7" max="7" width="5.265625" customWidth="1"/>
    <col min="8" max="8" width="13.3984375" customWidth="1"/>
    <col min="16" max="16" width="21.06640625" customWidth="1"/>
  </cols>
  <sheetData>
    <row r="1" spans="1:22" x14ac:dyDescent="0.3">
      <c r="A1" s="35" t="s">
        <v>0</v>
      </c>
      <c r="B1" s="34" t="s">
        <v>185</v>
      </c>
      <c r="C1" s="34" t="s">
        <v>186</v>
      </c>
      <c r="D1" s="34" t="s">
        <v>11</v>
      </c>
      <c r="E1" s="34"/>
      <c r="F1" s="34" t="s">
        <v>187</v>
      </c>
      <c r="G1" s="3"/>
      <c r="H1" s="3"/>
      <c r="I1" s="35" t="s">
        <v>0</v>
      </c>
      <c r="J1" s="34" t="s">
        <v>185</v>
      </c>
      <c r="K1" s="34" t="s">
        <v>186</v>
      </c>
      <c r="L1" s="34" t="s">
        <v>11</v>
      </c>
      <c r="M1" s="34"/>
      <c r="N1" s="34" t="s">
        <v>187</v>
      </c>
      <c r="Q1" s="35" t="s">
        <v>0</v>
      </c>
      <c r="R1" s="34" t="s">
        <v>185</v>
      </c>
      <c r="S1" s="34" t="s">
        <v>186</v>
      </c>
      <c r="T1" s="34" t="s">
        <v>11</v>
      </c>
      <c r="U1" s="34"/>
      <c r="V1" s="34" t="s">
        <v>187</v>
      </c>
    </row>
    <row r="2" spans="1:22" x14ac:dyDescent="0.3">
      <c r="A2" s="35"/>
      <c r="B2" s="35"/>
      <c r="C2" s="35"/>
      <c r="D2" s="2" t="s">
        <v>188</v>
      </c>
      <c r="E2" s="2" t="s">
        <v>189</v>
      </c>
      <c r="F2" s="34"/>
      <c r="G2" s="3"/>
      <c r="H2" s="3"/>
      <c r="I2" s="35"/>
      <c r="J2" s="35"/>
      <c r="K2" s="35"/>
      <c r="L2" s="2" t="s">
        <v>188</v>
      </c>
      <c r="M2" s="2" t="s">
        <v>189</v>
      </c>
      <c r="N2" s="34"/>
      <c r="Q2" s="35"/>
      <c r="R2" s="35"/>
      <c r="S2" s="35"/>
      <c r="T2" s="2" t="s">
        <v>188</v>
      </c>
      <c r="U2" s="2" t="s">
        <v>189</v>
      </c>
      <c r="V2" s="34"/>
    </row>
    <row r="3" spans="1:22" x14ac:dyDescent="0.3">
      <c r="A3" s="1"/>
      <c r="B3" s="34" t="s">
        <v>235</v>
      </c>
      <c r="C3" s="1"/>
      <c r="D3" s="34">
        <v>1.24</v>
      </c>
      <c r="E3" s="1"/>
      <c r="F3" s="1"/>
      <c r="I3" s="1"/>
      <c r="J3" s="34" t="s">
        <v>236</v>
      </c>
      <c r="K3" s="1"/>
      <c r="L3" s="34">
        <v>1.04</v>
      </c>
      <c r="M3" s="1"/>
      <c r="N3" s="1"/>
      <c r="Q3" s="1"/>
      <c r="R3" s="34" t="s">
        <v>237</v>
      </c>
      <c r="S3" s="1"/>
      <c r="T3" s="34">
        <v>0.56999999999999995</v>
      </c>
      <c r="U3" s="1"/>
      <c r="V3" s="1"/>
    </row>
    <row r="4" spans="1:22" x14ac:dyDescent="0.3">
      <c r="A4" s="1"/>
      <c r="B4" s="34"/>
      <c r="C4" s="34">
        <f>52-0</f>
        <v>52</v>
      </c>
      <c r="D4" s="34"/>
      <c r="E4" s="34">
        <f t="shared" ref="E4:E8" si="0">ROUND((D3+D5)/2*C4,1)</f>
        <v>100.9</v>
      </c>
      <c r="F4" s="1"/>
      <c r="I4" s="1"/>
      <c r="J4" s="34"/>
      <c r="K4" s="34">
        <f>60</f>
        <v>60</v>
      </c>
      <c r="L4" s="34"/>
      <c r="M4" s="34">
        <f t="shared" ref="M4:M8" si="1">ROUND((L3+L5)*K4/2,1)</f>
        <v>57.6</v>
      </c>
      <c r="N4" s="1"/>
      <c r="Q4" s="1"/>
      <c r="R4" s="34"/>
      <c r="S4" s="34">
        <v>35.799999999999997</v>
      </c>
      <c r="T4" s="34"/>
      <c r="U4" s="34">
        <f t="shared" ref="U4:U8" si="2">ROUND((T3+T5)*S4/2,1)</f>
        <v>25.8</v>
      </c>
      <c r="V4" s="1"/>
    </row>
    <row r="5" spans="1:22" x14ac:dyDescent="0.3">
      <c r="A5" s="1"/>
      <c r="B5" s="34" t="s">
        <v>238</v>
      </c>
      <c r="C5" s="34"/>
      <c r="D5" s="34">
        <v>2.64</v>
      </c>
      <c r="E5" s="34"/>
      <c r="F5" s="1"/>
      <c r="I5" s="1"/>
      <c r="J5" s="34" t="s">
        <v>239</v>
      </c>
      <c r="K5" s="34"/>
      <c r="L5" s="34">
        <v>0.88</v>
      </c>
      <c r="M5" s="34"/>
      <c r="N5" s="1"/>
      <c r="Q5" s="1"/>
      <c r="R5" s="34" t="s">
        <v>240</v>
      </c>
      <c r="S5" s="34"/>
      <c r="T5" s="34">
        <v>0.87</v>
      </c>
      <c r="U5" s="34"/>
      <c r="V5" s="1"/>
    </row>
    <row r="6" spans="1:22" x14ac:dyDescent="0.3">
      <c r="A6" s="1"/>
      <c r="B6" s="34"/>
      <c r="C6" s="34">
        <f>104-52</f>
        <v>52</v>
      </c>
      <c r="D6" s="34"/>
      <c r="E6" s="34">
        <f t="shared" si="0"/>
        <v>104</v>
      </c>
      <c r="F6" s="1"/>
      <c r="I6" s="1"/>
      <c r="J6" s="34"/>
      <c r="K6" s="34">
        <v>60</v>
      </c>
      <c r="L6" s="34"/>
      <c r="M6" s="34">
        <f t="shared" si="1"/>
        <v>47.4</v>
      </c>
      <c r="N6" s="1"/>
      <c r="Q6" s="1"/>
      <c r="R6" s="34"/>
      <c r="S6" s="34">
        <v>60</v>
      </c>
      <c r="T6" s="34"/>
      <c r="U6" s="34">
        <f t="shared" si="2"/>
        <v>29.7</v>
      </c>
      <c r="V6" s="1"/>
    </row>
    <row r="7" spans="1:22" x14ac:dyDescent="0.3">
      <c r="A7" s="1"/>
      <c r="B7" s="34" t="s">
        <v>241</v>
      </c>
      <c r="C7" s="34"/>
      <c r="D7" s="34">
        <v>1.36</v>
      </c>
      <c r="E7" s="34"/>
      <c r="F7" s="1"/>
      <c r="I7" s="1"/>
      <c r="J7" s="34" t="s">
        <v>242</v>
      </c>
      <c r="K7" s="34"/>
      <c r="L7" s="34">
        <v>0.7</v>
      </c>
      <c r="M7" s="34"/>
      <c r="N7" s="1"/>
      <c r="Q7" s="1"/>
      <c r="R7" s="34" t="s">
        <v>243</v>
      </c>
      <c r="S7" s="34"/>
      <c r="T7" s="34">
        <v>0.12</v>
      </c>
      <c r="U7" s="34"/>
      <c r="V7" s="1"/>
    </row>
    <row r="8" spans="1:22" x14ac:dyDescent="0.3">
      <c r="A8" s="1"/>
      <c r="B8" s="34"/>
      <c r="C8" s="34">
        <f>156-104</f>
        <v>52</v>
      </c>
      <c r="D8" s="34"/>
      <c r="E8" s="34">
        <f t="shared" si="0"/>
        <v>57.2</v>
      </c>
      <c r="F8" s="1"/>
      <c r="I8" s="1"/>
      <c r="J8" s="34"/>
      <c r="K8" s="34">
        <v>60</v>
      </c>
      <c r="L8" s="34"/>
      <c r="M8" s="34">
        <f t="shared" si="1"/>
        <v>98.4</v>
      </c>
      <c r="N8" s="1"/>
      <c r="Q8" s="1"/>
      <c r="R8" s="34"/>
      <c r="S8" s="34">
        <v>60</v>
      </c>
      <c r="T8" s="34"/>
      <c r="U8" s="34">
        <f t="shared" si="2"/>
        <v>16.8</v>
      </c>
      <c r="V8" s="1"/>
    </row>
    <row r="9" spans="1:22" x14ac:dyDescent="0.3">
      <c r="A9" s="1"/>
      <c r="B9" s="34" t="s">
        <v>244</v>
      </c>
      <c r="C9" s="34"/>
      <c r="D9" s="34">
        <v>0.84</v>
      </c>
      <c r="E9" s="34"/>
      <c r="F9" s="1"/>
      <c r="I9" s="1"/>
      <c r="J9" s="34" t="s">
        <v>245</v>
      </c>
      <c r="K9" s="34"/>
      <c r="L9" s="34">
        <v>2.58</v>
      </c>
      <c r="M9" s="34"/>
      <c r="N9" s="1"/>
      <c r="Q9" s="1"/>
      <c r="R9" s="34" t="s">
        <v>246</v>
      </c>
      <c r="S9" s="34"/>
      <c r="T9" s="34">
        <v>0.44</v>
      </c>
      <c r="U9" s="34"/>
      <c r="V9" s="1"/>
    </row>
    <row r="10" spans="1:22" x14ac:dyDescent="0.3">
      <c r="A10" s="1"/>
      <c r="B10" s="34"/>
      <c r="C10" s="34">
        <v>52</v>
      </c>
      <c r="D10" s="34"/>
      <c r="E10" s="34">
        <f t="shared" ref="E10:E14" si="3">ROUND((D9+D11)/2*C10,1)</f>
        <v>37.200000000000003</v>
      </c>
      <c r="F10" s="1"/>
      <c r="I10" s="1"/>
      <c r="J10" s="34"/>
      <c r="K10" s="34">
        <v>60</v>
      </c>
      <c r="L10" s="34"/>
      <c r="M10" s="34">
        <f t="shared" ref="M10:M14" si="4">ROUND((L9+L11)*K10/2,1)</f>
        <v>109.2</v>
      </c>
      <c r="N10" s="1"/>
      <c r="Q10" s="1"/>
      <c r="R10" s="34"/>
      <c r="S10" s="34">
        <v>60</v>
      </c>
      <c r="T10" s="34"/>
      <c r="U10" s="34">
        <f t="shared" ref="U10:U14" si="5">ROUND((T9+T11)*S10/2,1)</f>
        <v>23.4</v>
      </c>
      <c r="V10" s="1"/>
    </row>
    <row r="11" spans="1:22" x14ac:dyDescent="0.3">
      <c r="A11" s="1"/>
      <c r="B11" s="34" t="s">
        <v>247</v>
      </c>
      <c r="C11" s="34"/>
      <c r="D11" s="34">
        <v>0.59</v>
      </c>
      <c r="E11" s="34"/>
      <c r="F11" s="1"/>
      <c r="I11" s="1"/>
      <c r="J11" s="34" t="s">
        <v>248</v>
      </c>
      <c r="K11" s="34"/>
      <c r="L11" s="34">
        <v>1.06</v>
      </c>
      <c r="M11" s="34"/>
      <c r="N11" s="1"/>
      <c r="Q11" s="1"/>
      <c r="R11" s="34" t="s">
        <v>249</v>
      </c>
      <c r="S11" s="34"/>
      <c r="T11" s="34">
        <v>0.34</v>
      </c>
      <c r="U11" s="34"/>
      <c r="V11" s="1"/>
    </row>
    <row r="12" spans="1:22" x14ac:dyDescent="0.3">
      <c r="A12" s="1"/>
      <c r="B12" s="34"/>
      <c r="C12" s="34">
        <f>287.3-208</f>
        <v>79.300000000000011</v>
      </c>
      <c r="D12" s="34"/>
      <c r="E12" s="34">
        <f t="shared" si="3"/>
        <v>37.299999999999997</v>
      </c>
      <c r="F12" s="1"/>
      <c r="I12" s="1"/>
      <c r="J12" s="34"/>
      <c r="K12" s="34">
        <v>46.6</v>
      </c>
      <c r="L12" s="34"/>
      <c r="M12" s="34">
        <f t="shared" si="4"/>
        <v>139.1</v>
      </c>
      <c r="N12" s="1"/>
      <c r="Q12" s="1"/>
      <c r="R12" s="34"/>
      <c r="S12" s="34">
        <v>60</v>
      </c>
      <c r="T12" s="34"/>
      <c r="U12" s="34">
        <f t="shared" si="5"/>
        <v>18.3</v>
      </c>
      <c r="V12" s="1"/>
    </row>
    <row r="13" spans="1:22" x14ac:dyDescent="0.3">
      <c r="A13" s="1"/>
      <c r="B13" s="34" t="s">
        <v>250</v>
      </c>
      <c r="C13" s="34"/>
      <c r="D13" s="34">
        <v>0.35</v>
      </c>
      <c r="E13" s="34"/>
      <c r="F13" s="1"/>
      <c r="I13" s="1"/>
      <c r="J13" s="34" t="s">
        <v>251</v>
      </c>
      <c r="K13" s="34"/>
      <c r="L13" s="34">
        <v>4.91</v>
      </c>
      <c r="M13" s="34"/>
      <c r="N13" s="1"/>
      <c r="Q13" s="1"/>
      <c r="R13" s="34" t="s">
        <v>252</v>
      </c>
      <c r="S13" s="34"/>
      <c r="T13" s="34">
        <v>0.27</v>
      </c>
      <c r="U13" s="34"/>
      <c r="V13" s="1"/>
    </row>
    <row r="14" spans="1:22" x14ac:dyDescent="0.3">
      <c r="A14" s="1"/>
      <c r="B14" s="34"/>
      <c r="C14" s="34">
        <f>291.6-287.3</f>
        <v>4.3000000000000114</v>
      </c>
      <c r="D14" s="34"/>
      <c r="E14" s="34">
        <f t="shared" si="3"/>
        <v>3.2</v>
      </c>
      <c r="F14" s="1"/>
      <c r="I14" s="1"/>
      <c r="J14" s="34"/>
      <c r="K14" s="34">
        <f>300-286.6</f>
        <v>13.399999999999977</v>
      </c>
      <c r="L14" s="34"/>
      <c r="M14" s="34">
        <f t="shared" si="4"/>
        <v>42</v>
      </c>
      <c r="N14" s="1"/>
      <c r="Q14" s="1"/>
      <c r="R14" s="34"/>
      <c r="S14" s="34">
        <v>60</v>
      </c>
      <c r="T14" s="34"/>
      <c r="U14" s="34">
        <f t="shared" si="5"/>
        <v>20.399999999999999</v>
      </c>
      <c r="V14" s="1"/>
    </row>
    <row r="15" spans="1:22" x14ac:dyDescent="0.3">
      <c r="A15" s="1"/>
      <c r="B15" s="34" t="s">
        <v>253</v>
      </c>
      <c r="C15" s="34"/>
      <c r="D15" s="34">
        <v>1.1299999999999999</v>
      </c>
      <c r="E15" s="34"/>
      <c r="F15" s="1"/>
      <c r="I15" s="1"/>
      <c r="J15" s="34" t="s">
        <v>254</v>
      </c>
      <c r="K15" s="34"/>
      <c r="L15" s="34">
        <v>1.36</v>
      </c>
      <c r="M15" s="34"/>
      <c r="N15" s="1"/>
      <c r="Q15" s="1"/>
      <c r="R15" s="34" t="s">
        <v>255</v>
      </c>
      <c r="S15" s="34"/>
      <c r="T15" s="34">
        <v>0.41</v>
      </c>
      <c r="U15" s="34"/>
      <c r="V15" s="1"/>
    </row>
    <row r="16" spans="1:22" x14ac:dyDescent="0.3">
      <c r="A16" s="1"/>
      <c r="B16" s="34"/>
      <c r="C16" s="34">
        <f>364-291.6</f>
        <v>72.399999999999977</v>
      </c>
      <c r="D16" s="34"/>
      <c r="E16" s="34">
        <f t="shared" ref="E16:E20" si="6">ROUND((D15+D17)/2*C16,1)</f>
        <v>49.2</v>
      </c>
      <c r="F16" s="1"/>
      <c r="I16" s="1"/>
      <c r="J16" s="34"/>
      <c r="K16" s="34">
        <v>60</v>
      </c>
      <c r="L16" s="34"/>
      <c r="M16" s="34">
        <f t="shared" ref="M16:M20" si="7">ROUND((L15+L17)*K16/2,1)</f>
        <v>122.1</v>
      </c>
      <c r="N16" s="1"/>
      <c r="Q16" s="1"/>
      <c r="R16" s="34"/>
      <c r="S16" s="34">
        <v>60</v>
      </c>
      <c r="T16" s="34"/>
      <c r="U16" s="34">
        <f t="shared" ref="U16:U20" si="8">ROUND((T15+T17)*S16/2,1)</f>
        <v>29.4</v>
      </c>
      <c r="V16" s="1"/>
    </row>
    <row r="17" spans="1:22" x14ac:dyDescent="0.3">
      <c r="A17" s="1"/>
      <c r="B17" s="34" t="s">
        <v>256</v>
      </c>
      <c r="C17" s="34"/>
      <c r="D17" s="34">
        <v>0.23</v>
      </c>
      <c r="E17" s="34"/>
      <c r="F17" s="1"/>
      <c r="I17" s="1"/>
      <c r="J17" s="34" t="s">
        <v>257</v>
      </c>
      <c r="K17" s="34"/>
      <c r="L17" s="34">
        <v>2.71</v>
      </c>
      <c r="M17" s="34"/>
      <c r="N17" s="1"/>
      <c r="Q17" s="1"/>
      <c r="R17" s="34" t="s">
        <v>258</v>
      </c>
      <c r="S17" s="34"/>
      <c r="T17" s="34">
        <v>0.56999999999999995</v>
      </c>
      <c r="U17" s="34"/>
      <c r="V17" s="1"/>
    </row>
    <row r="18" spans="1:22" x14ac:dyDescent="0.3">
      <c r="A18" s="1"/>
      <c r="B18" s="34"/>
      <c r="C18" s="34">
        <f>416-364</f>
        <v>52</v>
      </c>
      <c r="D18" s="34"/>
      <c r="E18" s="34">
        <f t="shared" si="6"/>
        <v>8.8000000000000007</v>
      </c>
      <c r="F18" s="1"/>
      <c r="I18" s="1"/>
      <c r="J18" s="34"/>
      <c r="K18" s="34">
        <v>60</v>
      </c>
      <c r="L18" s="34"/>
      <c r="M18" s="34">
        <f t="shared" si="7"/>
        <v>141.30000000000001</v>
      </c>
      <c r="N18" s="1"/>
      <c r="Q18" s="1"/>
      <c r="R18" s="34"/>
      <c r="S18" s="34">
        <v>60</v>
      </c>
      <c r="T18" s="34"/>
      <c r="U18" s="34">
        <f t="shared" si="8"/>
        <v>44.4</v>
      </c>
      <c r="V18" s="1"/>
    </row>
    <row r="19" spans="1:22" x14ac:dyDescent="0.3">
      <c r="A19" s="1"/>
      <c r="B19" s="34" t="s">
        <v>259</v>
      </c>
      <c r="C19" s="34"/>
      <c r="D19" s="34">
        <v>0.11</v>
      </c>
      <c r="E19" s="34"/>
      <c r="F19" s="1"/>
      <c r="I19" s="1"/>
      <c r="J19" s="34" t="s">
        <v>260</v>
      </c>
      <c r="K19" s="34"/>
      <c r="L19" s="34">
        <v>2</v>
      </c>
      <c r="M19" s="34"/>
      <c r="N19" s="1"/>
      <c r="Q19" s="1"/>
      <c r="R19" s="34" t="s">
        <v>261</v>
      </c>
      <c r="S19" s="34"/>
      <c r="T19" s="34">
        <v>0.91</v>
      </c>
      <c r="U19" s="34"/>
      <c r="V19" s="1"/>
    </row>
    <row r="20" spans="1:22" x14ac:dyDescent="0.3">
      <c r="A20" s="1"/>
      <c r="B20" s="34"/>
      <c r="C20" s="34">
        <f>468-416</f>
        <v>52</v>
      </c>
      <c r="D20" s="34"/>
      <c r="E20" s="34">
        <f t="shared" si="6"/>
        <v>4.4000000000000004</v>
      </c>
      <c r="F20" s="1"/>
      <c r="I20" s="1"/>
      <c r="J20" s="34"/>
      <c r="K20" s="34">
        <v>60</v>
      </c>
      <c r="L20" s="34"/>
      <c r="M20" s="34">
        <f t="shared" si="7"/>
        <v>108.6</v>
      </c>
      <c r="N20" s="1"/>
      <c r="Q20" s="1"/>
      <c r="R20" s="34"/>
      <c r="S20" s="34">
        <f>572.5-455.8</f>
        <v>116.69999999999999</v>
      </c>
      <c r="T20" s="34"/>
      <c r="U20" s="34">
        <f t="shared" si="8"/>
        <v>92.8</v>
      </c>
      <c r="V20" s="1"/>
    </row>
    <row r="21" spans="1:22" x14ac:dyDescent="0.3">
      <c r="A21" s="1"/>
      <c r="B21" s="34" t="s">
        <v>262</v>
      </c>
      <c r="C21" s="34"/>
      <c r="D21" s="34">
        <v>0.06</v>
      </c>
      <c r="E21" s="34"/>
      <c r="F21" s="1"/>
      <c r="I21" s="1"/>
      <c r="J21" s="34" t="s">
        <v>263</v>
      </c>
      <c r="K21" s="34"/>
      <c r="L21" s="34">
        <v>1.62</v>
      </c>
      <c r="M21" s="34"/>
      <c r="N21" s="1"/>
      <c r="Q21" s="1"/>
      <c r="R21" s="34" t="s">
        <v>264</v>
      </c>
      <c r="S21" s="34"/>
      <c r="T21" s="34">
        <v>0.68</v>
      </c>
      <c r="U21" s="34"/>
      <c r="V21" s="1"/>
    </row>
    <row r="22" spans="1:22" x14ac:dyDescent="0.3">
      <c r="A22" s="1"/>
      <c r="B22" s="34"/>
      <c r="C22" s="34">
        <f>520-468</f>
        <v>52</v>
      </c>
      <c r="D22" s="34"/>
      <c r="E22" s="34">
        <f t="shared" ref="E22:E26" si="9">ROUND((D21+D23)/2*C22,1)</f>
        <v>5.7</v>
      </c>
      <c r="F22" s="1"/>
      <c r="I22" s="1"/>
      <c r="J22" s="34"/>
      <c r="K22" s="34">
        <v>35.5</v>
      </c>
      <c r="L22" s="34"/>
      <c r="M22" s="34">
        <f t="shared" ref="M22:M26" si="10">ROUND((L21+L23)*K22/2,1)</f>
        <v>61.9</v>
      </c>
      <c r="N22" s="1"/>
      <c r="Q22" s="1"/>
      <c r="R22" s="34"/>
      <c r="S22" s="1"/>
      <c r="T22" s="34"/>
      <c r="U22" s="1"/>
      <c r="V22" s="1"/>
    </row>
    <row r="23" spans="1:22" x14ac:dyDescent="0.3">
      <c r="A23" s="1"/>
      <c r="B23" s="34" t="s">
        <v>265</v>
      </c>
      <c r="C23" s="34"/>
      <c r="D23" s="34">
        <v>0.16</v>
      </c>
      <c r="E23" s="34"/>
      <c r="F23" s="1"/>
      <c r="I23" s="1"/>
      <c r="J23" s="34" t="s">
        <v>266</v>
      </c>
      <c r="K23" s="34"/>
      <c r="L23" s="34">
        <v>1.87</v>
      </c>
      <c r="M23" s="34"/>
      <c r="N23" s="1"/>
      <c r="Q23" s="1"/>
      <c r="R23" s="1" t="s">
        <v>199</v>
      </c>
      <c r="S23" s="1">
        <f>SUM(S4:S21)</f>
        <v>572.5</v>
      </c>
      <c r="T23" s="1"/>
      <c r="U23" s="1">
        <f>SUM(U4:U21)</f>
        <v>301</v>
      </c>
      <c r="V23" s="1"/>
    </row>
    <row r="24" spans="1:22" x14ac:dyDescent="0.3">
      <c r="A24" s="1"/>
      <c r="B24" s="34"/>
      <c r="C24" s="34">
        <f>676-520</f>
        <v>156</v>
      </c>
      <c r="D24" s="34"/>
      <c r="E24" s="34">
        <f t="shared" si="9"/>
        <v>107.6</v>
      </c>
      <c r="F24" s="1"/>
      <c r="I24" s="1"/>
      <c r="J24" s="34"/>
      <c r="K24" s="34">
        <v>1.4</v>
      </c>
      <c r="L24" s="34"/>
      <c r="M24" s="34">
        <f t="shared" si="10"/>
        <v>2</v>
      </c>
      <c r="N24" s="1"/>
    </row>
    <row r="25" spans="1:22" x14ac:dyDescent="0.3">
      <c r="A25" s="1"/>
      <c r="B25" s="34" t="s">
        <v>267</v>
      </c>
      <c r="C25" s="34"/>
      <c r="D25" s="34">
        <v>1.22</v>
      </c>
      <c r="E25" s="34"/>
      <c r="F25" s="1"/>
      <c r="I25" s="1"/>
      <c r="J25" s="34" t="s">
        <v>268</v>
      </c>
      <c r="K25" s="34"/>
      <c r="L25" s="34">
        <v>0.93</v>
      </c>
      <c r="M25" s="34"/>
      <c r="N25" s="1"/>
    </row>
    <row r="26" spans="1:22" x14ac:dyDescent="0.3">
      <c r="A26" s="1"/>
      <c r="B26" s="34"/>
      <c r="C26" s="34">
        <f>694.5-676</f>
        <v>18.5</v>
      </c>
      <c r="D26" s="34"/>
      <c r="E26" s="34">
        <f t="shared" si="9"/>
        <v>17.3</v>
      </c>
      <c r="F26" s="1"/>
      <c r="I26" s="1"/>
      <c r="J26" s="34"/>
      <c r="K26" s="34">
        <f>540-516.9</f>
        <v>23.100000000000023</v>
      </c>
      <c r="L26" s="34"/>
      <c r="M26" s="34">
        <f t="shared" si="10"/>
        <v>19.8</v>
      </c>
      <c r="N26" s="1"/>
    </row>
    <row r="27" spans="1:22" x14ac:dyDescent="0.3">
      <c r="A27" s="1"/>
      <c r="B27" s="34" t="s">
        <v>269</v>
      </c>
      <c r="C27" s="34"/>
      <c r="D27" s="34">
        <v>0.65</v>
      </c>
      <c r="E27" s="34"/>
      <c r="F27" s="34"/>
      <c r="G27" s="3"/>
      <c r="H27" s="3"/>
      <c r="I27" s="1"/>
      <c r="J27" s="34" t="s">
        <v>270</v>
      </c>
      <c r="K27" s="34"/>
      <c r="L27" s="34">
        <v>0.78</v>
      </c>
      <c r="M27" s="34"/>
      <c r="N27" s="1"/>
      <c r="R27" s="26" t="s">
        <v>326</v>
      </c>
      <c r="S27" s="27">
        <f>E97+M71+U23</f>
        <v>10719.6</v>
      </c>
    </row>
    <row r="28" spans="1:22" x14ac:dyDescent="0.3">
      <c r="A28" s="1"/>
      <c r="B28" s="34"/>
      <c r="C28" s="42">
        <f>711.5-694.5</f>
        <v>17</v>
      </c>
      <c r="D28" s="34"/>
      <c r="E28" s="34">
        <f>ROUND((D27+D29)/2*C28,1)</f>
        <v>11.1</v>
      </c>
      <c r="F28" s="34"/>
      <c r="G28" s="3"/>
      <c r="H28" s="3"/>
      <c r="I28" s="1"/>
      <c r="J28" s="34"/>
      <c r="K28" s="34">
        <v>60</v>
      </c>
      <c r="L28" s="34"/>
      <c r="M28" s="34">
        <f t="shared" ref="M28:M32" si="11">ROUND((L27+L29)*K28/2,1)</f>
        <v>138.30000000000001</v>
      </c>
      <c r="N28" s="1"/>
    </row>
    <row r="29" spans="1:22" x14ac:dyDescent="0.3">
      <c r="A29" s="1"/>
      <c r="B29" s="34" t="s">
        <v>271</v>
      </c>
      <c r="C29" s="43"/>
      <c r="D29" s="42">
        <v>0.65</v>
      </c>
      <c r="E29" s="34"/>
      <c r="F29" s="45" t="s">
        <v>272</v>
      </c>
      <c r="G29" s="4"/>
      <c r="H29" s="4"/>
      <c r="I29" s="1"/>
      <c r="J29" s="34" t="s">
        <v>273</v>
      </c>
      <c r="K29" s="34"/>
      <c r="L29" s="34">
        <v>3.83</v>
      </c>
      <c r="M29" s="34"/>
      <c r="N29" s="1"/>
    </row>
    <row r="30" spans="1:22" x14ac:dyDescent="0.3">
      <c r="A30" s="1"/>
      <c r="B30" s="34"/>
      <c r="C30" s="1"/>
      <c r="D30" s="43"/>
      <c r="E30" s="1"/>
      <c r="F30" s="45"/>
      <c r="G30" s="4"/>
      <c r="H30" s="4"/>
      <c r="I30" s="1"/>
      <c r="J30" s="34"/>
      <c r="K30" s="34">
        <v>60</v>
      </c>
      <c r="L30" s="34"/>
      <c r="M30" s="34">
        <f t="shared" si="11"/>
        <v>152.4</v>
      </c>
      <c r="N30" s="1"/>
    </row>
    <row r="31" spans="1:22" x14ac:dyDescent="0.3">
      <c r="A31" s="1"/>
      <c r="B31" s="2" t="s">
        <v>199</v>
      </c>
      <c r="C31" s="1">
        <f>SUM(C4:C29)</f>
        <v>711.5</v>
      </c>
      <c r="D31" s="1"/>
      <c r="E31" s="1">
        <f>SUM(E4:E29)</f>
        <v>543.9</v>
      </c>
      <c r="F31" s="1"/>
      <c r="I31" s="1"/>
      <c r="J31" s="34" t="s">
        <v>274</v>
      </c>
      <c r="K31" s="34"/>
      <c r="L31" s="34">
        <v>1.25</v>
      </c>
      <c r="M31" s="34"/>
      <c r="N31" s="1"/>
    </row>
    <row r="32" spans="1:22" x14ac:dyDescent="0.3">
      <c r="A32" s="1"/>
      <c r="B32" s="2"/>
      <c r="C32" s="1"/>
      <c r="D32" s="1"/>
      <c r="E32" s="1"/>
      <c r="F32" s="1"/>
      <c r="I32" s="1"/>
      <c r="J32" s="34"/>
      <c r="K32" s="34">
        <v>60</v>
      </c>
      <c r="L32" s="34"/>
      <c r="M32" s="34">
        <f t="shared" si="11"/>
        <v>41.1</v>
      </c>
      <c r="N32" s="1"/>
    </row>
    <row r="33" spans="1:14" x14ac:dyDescent="0.3">
      <c r="A33" s="1"/>
      <c r="B33" s="34" t="s">
        <v>275</v>
      </c>
      <c r="C33" s="1"/>
      <c r="D33" s="34">
        <v>6.27</v>
      </c>
      <c r="E33" s="1"/>
      <c r="F33" s="1"/>
      <c r="I33" s="1"/>
      <c r="J33" s="34" t="s">
        <v>276</v>
      </c>
      <c r="K33" s="34"/>
      <c r="L33" s="34">
        <v>0.12</v>
      </c>
      <c r="M33" s="34"/>
      <c r="N33" s="1"/>
    </row>
    <row r="34" spans="1:14" x14ac:dyDescent="0.3">
      <c r="A34" s="1"/>
      <c r="B34" s="34"/>
      <c r="C34" s="34">
        <f>558.7-521.6</f>
        <v>37.100000000000023</v>
      </c>
      <c r="D34" s="34"/>
      <c r="E34" s="34">
        <f t="shared" ref="E34:E38" si="12">ROUND((D33+D35)/2*C34,1)</f>
        <v>133.6</v>
      </c>
      <c r="F34" s="1"/>
      <c r="I34" s="1"/>
      <c r="J34" s="34"/>
      <c r="K34" s="34">
        <v>60</v>
      </c>
      <c r="L34" s="34"/>
      <c r="M34" s="34">
        <f t="shared" ref="M34:M38" si="13">ROUND((L33+L35)*K34/2,1)</f>
        <v>32.1</v>
      </c>
      <c r="N34" s="1"/>
    </row>
    <row r="35" spans="1:14" x14ac:dyDescent="0.3">
      <c r="A35" s="1"/>
      <c r="B35" s="34" t="s">
        <v>277</v>
      </c>
      <c r="C35" s="34"/>
      <c r="D35" s="34">
        <v>0.93</v>
      </c>
      <c r="E35" s="34"/>
      <c r="F35" s="1"/>
      <c r="I35" s="1"/>
      <c r="J35" s="34" t="s">
        <v>278</v>
      </c>
      <c r="K35" s="34"/>
      <c r="L35" s="34">
        <v>0.95</v>
      </c>
      <c r="M35" s="34"/>
      <c r="N35" s="1"/>
    </row>
    <row r="36" spans="1:14" x14ac:dyDescent="0.3">
      <c r="A36" s="1"/>
      <c r="B36" s="34"/>
      <c r="C36" s="34">
        <f>597.1-558.7</f>
        <v>38.399999999999977</v>
      </c>
      <c r="D36" s="34"/>
      <c r="E36" s="34">
        <f t="shared" si="12"/>
        <v>63.9</v>
      </c>
      <c r="F36" s="1"/>
      <c r="I36" s="1"/>
      <c r="J36" s="34"/>
      <c r="K36" s="34">
        <v>22.8</v>
      </c>
      <c r="L36" s="34"/>
      <c r="M36" s="34">
        <f t="shared" si="13"/>
        <v>14.1</v>
      </c>
      <c r="N36" s="1"/>
    </row>
    <row r="37" spans="1:14" x14ac:dyDescent="0.3">
      <c r="A37" s="1"/>
      <c r="B37" s="34" t="s">
        <v>279</v>
      </c>
      <c r="C37" s="34"/>
      <c r="D37" s="34">
        <v>2.4</v>
      </c>
      <c r="E37" s="34"/>
      <c r="F37" s="1"/>
      <c r="I37" s="1"/>
      <c r="J37" s="34" t="s">
        <v>280</v>
      </c>
      <c r="K37" s="34"/>
      <c r="L37" s="34">
        <v>0.28999999999999998</v>
      </c>
      <c r="M37" s="34"/>
      <c r="N37" s="1"/>
    </row>
    <row r="38" spans="1:14" x14ac:dyDescent="0.3">
      <c r="A38" s="1"/>
      <c r="B38" s="34"/>
      <c r="C38" s="34">
        <f>610.7-597.1</f>
        <v>13.600000000000023</v>
      </c>
      <c r="D38" s="34"/>
      <c r="E38" s="34">
        <f t="shared" si="12"/>
        <v>37.1</v>
      </c>
      <c r="F38" s="1"/>
      <c r="I38" s="1"/>
      <c r="J38" s="34"/>
      <c r="K38" s="34">
        <v>2.5</v>
      </c>
      <c r="L38" s="34"/>
      <c r="M38" s="34">
        <f t="shared" si="13"/>
        <v>0.8</v>
      </c>
      <c r="N38" s="1"/>
    </row>
    <row r="39" spans="1:14" x14ac:dyDescent="0.3">
      <c r="A39" s="1"/>
      <c r="B39" s="34" t="s">
        <v>281</v>
      </c>
      <c r="C39" s="34"/>
      <c r="D39" s="34">
        <v>3.06</v>
      </c>
      <c r="E39" s="34"/>
      <c r="F39" s="1"/>
      <c r="I39" s="1"/>
      <c r="J39" s="34" t="s">
        <v>282</v>
      </c>
      <c r="K39" s="34"/>
      <c r="L39" s="34">
        <v>0.34</v>
      </c>
      <c r="M39" s="34"/>
      <c r="N39" s="1"/>
    </row>
    <row r="40" spans="1:14" x14ac:dyDescent="0.3">
      <c r="A40" s="1"/>
      <c r="B40" s="34"/>
      <c r="C40" s="34">
        <f>662.7-610.7</f>
        <v>52</v>
      </c>
      <c r="D40" s="34"/>
      <c r="E40" s="34">
        <f t="shared" ref="E40:E44" si="14">ROUND((D39+D41)/2*C40,1)</f>
        <v>114.4</v>
      </c>
      <c r="F40" s="1"/>
      <c r="I40" s="1"/>
      <c r="J40" s="34"/>
      <c r="K40" s="34">
        <f>840-805.3</f>
        <v>34.700000000000045</v>
      </c>
      <c r="L40" s="34"/>
      <c r="M40" s="34">
        <f t="shared" ref="M40:M44" si="15">ROUND((L39+L41)*K40/2,1)</f>
        <v>22</v>
      </c>
      <c r="N40" s="1"/>
    </row>
    <row r="41" spans="1:14" x14ac:dyDescent="0.3">
      <c r="A41" s="1"/>
      <c r="B41" s="34" t="s">
        <v>283</v>
      </c>
      <c r="C41" s="34"/>
      <c r="D41" s="34">
        <v>1.34</v>
      </c>
      <c r="E41" s="34"/>
      <c r="F41" s="1"/>
      <c r="I41" s="1"/>
      <c r="J41" s="34" t="s">
        <v>284</v>
      </c>
      <c r="K41" s="34"/>
      <c r="L41" s="34">
        <v>0.93</v>
      </c>
      <c r="M41" s="34"/>
      <c r="N41" s="1"/>
    </row>
    <row r="42" spans="1:14" x14ac:dyDescent="0.3">
      <c r="A42" s="1"/>
      <c r="B42" s="34"/>
      <c r="C42" s="34">
        <f>746.9-662.7</f>
        <v>84.199999999999932</v>
      </c>
      <c r="D42" s="34"/>
      <c r="E42" s="34">
        <f t="shared" si="14"/>
        <v>151.6</v>
      </c>
      <c r="F42" s="1"/>
      <c r="I42" s="1"/>
      <c r="J42" s="34"/>
      <c r="K42" s="34">
        <v>60</v>
      </c>
      <c r="L42" s="34"/>
      <c r="M42" s="34">
        <f t="shared" si="15"/>
        <v>54.3</v>
      </c>
      <c r="N42" s="1"/>
    </row>
    <row r="43" spans="1:14" x14ac:dyDescent="0.3">
      <c r="A43" s="1"/>
      <c r="B43" s="34" t="s">
        <v>285</v>
      </c>
      <c r="C43" s="34"/>
      <c r="D43" s="34">
        <v>2.2599999999999998</v>
      </c>
      <c r="E43" s="34"/>
      <c r="F43" s="1"/>
      <c r="I43" s="1"/>
      <c r="J43" s="34" t="s">
        <v>286</v>
      </c>
      <c r="K43" s="34"/>
      <c r="L43" s="34">
        <v>0.88</v>
      </c>
      <c r="M43" s="34"/>
      <c r="N43" s="1"/>
    </row>
    <row r="44" spans="1:14" x14ac:dyDescent="0.3">
      <c r="A44" s="1"/>
      <c r="B44" s="34"/>
      <c r="C44" s="34">
        <f>756.1-746.9</f>
        <v>9.2000000000000455</v>
      </c>
      <c r="D44" s="34"/>
      <c r="E44" s="34">
        <f t="shared" si="14"/>
        <v>18.399999999999999</v>
      </c>
      <c r="F44" s="1"/>
      <c r="I44" s="1"/>
      <c r="J44" s="34"/>
      <c r="K44" s="34">
        <v>60</v>
      </c>
      <c r="L44" s="34"/>
      <c r="M44" s="34">
        <f t="shared" si="15"/>
        <v>55.5</v>
      </c>
      <c r="N44" s="1"/>
    </row>
    <row r="45" spans="1:14" x14ac:dyDescent="0.3">
      <c r="A45" s="1"/>
      <c r="B45" s="34" t="s">
        <v>287</v>
      </c>
      <c r="C45" s="34"/>
      <c r="D45" s="34">
        <v>1.74</v>
      </c>
      <c r="E45" s="34"/>
      <c r="F45" s="1"/>
      <c r="I45" s="1"/>
      <c r="J45" s="34" t="s">
        <v>288</v>
      </c>
      <c r="K45" s="34"/>
      <c r="L45" s="34">
        <v>0.97</v>
      </c>
      <c r="M45" s="34"/>
      <c r="N45" s="1"/>
    </row>
    <row r="46" spans="1:14" x14ac:dyDescent="0.3">
      <c r="A46" s="1"/>
      <c r="B46" s="34"/>
      <c r="C46" s="34">
        <f>818.7-756.1</f>
        <v>62.600000000000023</v>
      </c>
      <c r="D46" s="34"/>
      <c r="E46" s="34">
        <f t="shared" ref="E46:E50" si="16">ROUND((D45+D47)/2*C46,1)</f>
        <v>129.30000000000001</v>
      </c>
      <c r="F46" s="1"/>
      <c r="I46" s="1"/>
      <c r="J46" s="34"/>
      <c r="K46" s="34">
        <v>60</v>
      </c>
      <c r="L46" s="34"/>
      <c r="M46" s="34">
        <f t="shared" ref="M46:M50" si="17">ROUND((L45+L47)*K46/2,1)</f>
        <v>46.5</v>
      </c>
      <c r="N46" s="1"/>
    </row>
    <row r="47" spans="1:14" x14ac:dyDescent="0.3">
      <c r="A47" s="1"/>
      <c r="B47" s="34" t="s">
        <v>289</v>
      </c>
      <c r="C47" s="34"/>
      <c r="D47" s="34">
        <v>2.39</v>
      </c>
      <c r="E47" s="34"/>
      <c r="F47" s="1"/>
      <c r="I47" s="1"/>
      <c r="J47" s="34" t="s">
        <v>290</v>
      </c>
      <c r="K47" s="34"/>
      <c r="L47" s="34">
        <v>0.57999999999999996</v>
      </c>
      <c r="M47" s="34"/>
      <c r="N47" s="1"/>
    </row>
    <row r="48" spans="1:14" x14ac:dyDescent="0.3">
      <c r="A48" s="1"/>
      <c r="B48" s="34"/>
      <c r="C48" s="34">
        <f>849.8-818.7</f>
        <v>31.099999999999909</v>
      </c>
      <c r="D48" s="34"/>
      <c r="E48" s="34">
        <f t="shared" si="16"/>
        <v>66.7</v>
      </c>
      <c r="F48" s="1"/>
      <c r="I48" s="1"/>
      <c r="J48" s="34"/>
      <c r="K48" s="34">
        <v>60</v>
      </c>
      <c r="L48" s="34"/>
      <c r="M48" s="34">
        <f t="shared" si="17"/>
        <v>36.6</v>
      </c>
      <c r="N48" s="1"/>
    </row>
    <row r="49" spans="1:14" x14ac:dyDescent="0.3">
      <c r="A49" s="1"/>
      <c r="B49" s="34" t="s">
        <v>291</v>
      </c>
      <c r="C49" s="34"/>
      <c r="D49" s="34">
        <v>1.9</v>
      </c>
      <c r="E49" s="34"/>
      <c r="F49" s="1"/>
      <c r="I49" s="1"/>
      <c r="J49" s="34" t="s">
        <v>292</v>
      </c>
      <c r="K49" s="34"/>
      <c r="L49" s="34">
        <v>0.64</v>
      </c>
      <c r="M49" s="34"/>
      <c r="N49" s="1"/>
    </row>
    <row r="50" spans="1:14" x14ac:dyDescent="0.3">
      <c r="A50" s="1"/>
      <c r="B50" s="34"/>
      <c r="C50" s="34">
        <f>880.7-849.8</f>
        <v>30.900000000000091</v>
      </c>
      <c r="D50" s="34"/>
      <c r="E50" s="34">
        <f t="shared" si="16"/>
        <v>68.599999999999994</v>
      </c>
      <c r="F50" s="1"/>
      <c r="I50" s="1"/>
      <c r="J50" s="34"/>
      <c r="K50" s="34">
        <v>26.7</v>
      </c>
      <c r="L50" s="34"/>
      <c r="M50" s="34">
        <f t="shared" si="17"/>
        <v>36.200000000000003</v>
      </c>
      <c r="N50" s="1"/>
    </row>
    <row r="51" spans="1:14" x14ac:dyDescent="0.3">
      <c r="A51" s="1"/>
      <c r="B51" s="34" t="s">
        <v>293</v>
      </c>
      <c r="C51" s="34"/>
      <c r="D51" s="34">
        <v>2.54</v>
      </c>
      <c r="E51" s="34"/>
      <c r="F51" s="1"/>
      <c r="I51" s="1"/>
      <c r="J51" s="34" t="s">
        <v>294</v>
      </c>
      <c r="K51" s="34"/>
      <c r="L51" s="34">
        <v>2.0699999999999998</v>
      </c>
      <c r="M51" s="34"/>
      <c r="N51" s="1"/>
    </row>
    <row r="52" spans="1:14" x14ac:dyDescent="0.3">
      <c r="A52" s="1"/>
      <c r="B52" s="34"/>
      <c r="C52" s="34">
        <f>922.7-880.7</f>
        <v>42</v>
      </c>
      <c r="D52" s="34"/>
      <c r="E52" s="34">
        <f t="shared" ref="E52:E56" si="18">ROUND((D51+D53)/2*C52,1)</f>
        <v>73.3</v>
      </c>
      <c r="F52" s="1"/>
      <c r="I52" s="1"/>
      <c r="J52" s="34"/>
      <c r="K52" s="34">
        <f>140-106.7</f>
        <v>33.299999999999997</v>
      </c>
      <c r="L52" s="34"/>
      <c r="M52" s="34">
        <f t="shared" ref="M52:M56" si="19">ROUND((L51+L53)*K52/2,1)</f>
        <v>59.4</v>
      </c>
      <c r="N52" s="1"/>
    </row>
    <row r="53" spans="1:14" x14ac:dyDescent="0.3">
      <c r="A53" s="1"/>
      <c r="B53" s="34" t="s">
        <v>295</v>
      </c>
      <c r="C53" s="34"/>
      <c r="D53" s="34">
        <v>0.95</v>
      </c>
      <c r="E53" s="34"/>
      <c r="F53" s="1"/>
      <c r="I53" s="1"/>
      <c r="J53" s="34" t="s">
        <v>296</v>
      </c>
      <c r="K53" s="34"/>
      <c r="L53" s="34">
        <v>1.5</v>
      </c>
      <c r="M53" s="34"/>
      <c r="N53" s="1"/>
    </row>
    <row r="54" spans="1:14" x14ac:dyDescent="0.3">
      <c r="A54" s="1"/>
      <c r="B54" s="34"/>
      <c r="C54" s="34">
        <f>974.7-922.7</f>
        <v>52</v>
      </c>
      <c r="D54" s="34"/>
      <c r="E54" s="34">
        <f t="shared" si="18"/>
        <v>37.700000000000003</v>
      </c>
      <c r="F54" s="1"/>
      <c r="I54" s="1"/>
      <c r="J54" s="34"/>
      <c r="K54" s="34">
        <v>60</v>
      </c>
      <c r="L54" s="34"/>
      <c r="M54" s="34">
        <f t="shared" si="19"/>
        <v>90.9</v>
      </c>
      <c r="N54" s="1"/>
    </row>
    <row r="55" spans="1:14" x14ac:dyDescent="0.3">
      <c r="A55" s="1"/>
      <c r="B55" s="34" t="s">
        <v>297</v>
      </c>
      <c r="C55" s="34"/>
      <c r="D55" s="34">
        <v>0.5</v>
      </c>
      <c r="E55" s="34"/>
      <c r="F55" s="1"/>
      <c r="I55" s="1"/>
      <c r="J55" s="34" t="s">
        <v>298</v>
      </c>
      <c r="K55" s="34"/>
      <c r="L55" s="34">
        <v>1.53</v>
      </c>
      <c r="M55" s="34"/>
      <c r="N55" s="1"/>
    </row>
    <row r="56" spans="1:14" x14ac:dyDescent="0.3">
      <c r="A56" s="1"/>
      <c r="B56" s="34"/>
      <c r="C56" s="34">
        <f>980-974.7</f>
        <v>5.2999999999999545</v>
      </c>
      <c r="D56" s="34"/>
      <c r="E56" s="34">
        <f t="shared" si="18"/>
        <v>5.6</v>
      </c>
      <c r="F56" s="1"/>
      <c r="I56" s="1"/>
      <c r="J56" s="34"/>
      <c r="K56" s="34">
        <v>66</v>
      </c>
      <c r="L56" s="34"/>
      <c r="M56" s="34">
        <f t="shared" si="19"/>
        <v>128.4</v>
      </c>
      <c r="N56" s="1"/>
    </row>
    <row r="57" spans="1:14" x14ac:dyDescent="0.3">
      <c r="A57" s="1"/>
      <c r="B57" s="34" t="s">
        <v>299</v>
      </c>
      <c r="C57" s="34"/>
      <c r="D57" s="34">
        <v>1.6</v>
      </c>
      <c r="E57" s="34"/>
      <c r="F57" s="1"/>
      <c r="I57" s="1"/>
      <c r="J57" s="34" t="s">
        <v>300</v>
      </c>
      <c r="K57" s="34"/>
      <c r="L57" s="34">
        <v>2.36</v>
      </c>
      <c r="M57" s="34"/>
      <c r="N57" s="1"/>
    </row>
    <row r="58" spans="1:14" x14ac:dyDescent="0.3">
      <c r="A58" s="1"/>
      <c r="B58" s="34"/>
      <c r="C58" s="34">
        <f>2104-1980</f>
        <v>124</v>
      </c>
      <c r="D58" s="34"/>
      <c r="E58" s="34">
        <f t="shared" ref="E58:E60" si="20">ROUND((D57+D59)/2*C58,1)</f>
        <v>125.9</v>
      </c>
      <c r="F58" s="1"/>
      <c r="I58" s="1"/>
      <c r="J58" s="34"/>
      <c r="K58" s="34">
        <v>54</v>
      </c>
      <c r="L58" s="34"/>
      <c r="M58" s="34">
        <f t="shared" ref="M58:M62" si="21">ROUND((L57+L59)*K58/2,1)</f>
        <v>173.1</v>
      </c>
      <c r="N58" s="1"/>
    </row>
    <row r="59" spans="1:14" x14ac:dyDescent="0.3">
      <c r="A59" s="1"/>
      <c r="B59" s="34" t="s">
        <v>301</v>
      </c>
      <c r="C59" s="34"/>
      <c r="D59" s="34">
        <v>0.43</v>
      </c>
      <c r="E59" s="34"/>
      <c r="F59" s="1"/>
      <c r="I59" s="1"/>
      <c r="J59" s="34" t="s">
        <v>302</v>
      </c>
      <c r="K59" s="34"/>
      <c r="L59" s="34">
        <v>4.05</v>
      </c>
      <c r="M59" s="34"/>
      <c r="N59" s="1"/>
    </row>
    <row r="60" spans="1:14" x14ac:dyDescent="0.3">
      <c r="A60" s="1"/>
      <c r="B60" s="34"/>
      <c r="C60" s="34">
        <f>182.7-104</f>
        <v>78.699999999999989</v>
      </c>
      <c r="D60" s="34"/>
      <c r="E60" s="34">
        <f t="shared" si="20"/>
        <v>337.2</v>
      </c>
      <c r="F60" s="1"/>
      <c r="I60" s="1"/>
      <c r="J60" s="34"/>
      <c r="K60" s="34">
        <v>21.1</v>
      </c>
      <c r="L60" s="34"/>
      <c r="M60" s="34">
        <f t="shared" si="21"/>
        <v>46.8</v>
      </c>
      <c r="N60" s="1"/>
    </row>
    <row r="61" spans="1:14" x14ac:dyDescent="0.3">
      <c r="A61" s="1"/>
      <c r="B61" s="34" t="s">
        <v>303</v>
      </c>
      <c r="C61" s="34"/>
      <c r="D61" s="34">
        <v>8.14</v>
      </c>
      <c r="E61" s="34"/>
      <c r="F61" s="1"/>
      <c r="I61" s="1"/>
      <c r="J61" s="34" t="s">
        <v>304</v>
      </c>
      <c r="K61" s="34"/>
      <c r="L61" s="34">
        <v>0.39</v>
      </c>
      <c r="M61" s="34"/>
      <c r="N61" s="1"/>
    </row>
    <row r="62" spans="1:14" x14ac:dyDescent="0.3">
      <c r="A62" s="1"/>
      <c r="B62" s="34"/>
      <c r="C62" s="34">
        <f>234.7-182.7</f>
        <v>52</v>
      </c>
      <c r="D62" s="34"/>
      <c r="E62" s="34">
        <f>ROUND((D61+D63)/2*C62,1)</f>
        <v>429</v>
      </c>
      <c r="F62" s="1"/>
      <c r="I62" s="1"/>
      <c r="J62" s="34"/>
      <c r="K62" s="34">
        <f>23.3</f>
        <v>23.3</v>
      </c>
      <c r="L62" s="34"/>
      <c r="M62" s="34">
        <f t="shared" si="21"/>
        <v>9.8000000000000007</v>
      </c>
      <c r="N62" s="1"/>
    </row>
    <row r="63" spans="1:14" x14ac:dyDescent="0.3">
      <c r="A63" s="1"/>
      <c r="B63" s="34" t="s">
        <v>305</v>
      </c>
      <c r="C63" s="34"/>
      <c r="D63" s="44">
        <v>8.36</v>
      </c>
      <c r="E63" s="34"/>
      <c r="F63" s="1"/>
      <c r="I63" s="1"/>
      <c r="J63" s="34" t="s">
        <v>306</v>
      </c>
      <c r="K63" s="34"/>
      <c r="L63" s="34">
        <v>0.45</v>
      </c>
      <c r="M63" s="34"/>
      <c r="N63" s="1"/>
    </row>
    <row r="64" spans="1:14" x14ac:dyDescent="0.3">
      <c r="A64" s="1"/>
      <c r="B64" s="34"/>
      <c r="C64" s="34">
        <f>286.7-234.7</f>
        <v>52</v>
      </c>
      <c r="D64" s="44"/>
      <c r="E64" s="34">
        <f t="shared" ref="E64:E68" si="22">ROUND((D63+D65)/2*C64,1)</f>
        <v>572.79999999999995</v>
      </c>
      <c r="F64" s="1"/>
      <c r="I64" s="1"/>
      <c r="J64" s="34"/>
      <c r="K64" s="34">
        <f>380-364.4</f>
        <v>15.600000000000023</v>
      </c>
      <c r="L64" s="34"/>
      <c r="M64" s="34">
        <f t="shared" ref="M64:M68" si="23">ROUND((L63+L65)*K64/2,1)</f>
        <v>6.5</v>
      </c>
      <c r="N64" s="1"/>
    </row>
    <row r="65" spans="1:14" x14ac:dyDescent="0.3">
      <c r="A65" s="1"/>
      <c r="B65" s="34" t="s">
        <v>307</v>
      </c>
      <c r="C65" s="34"/>
      <c r="D65" s="34">
        <v>13.67</v>
      </c>
      <c r="E65" s="34"/>
      <c r="F65" s="1"/>
      <c r="I65" s="1"/>
      <c r="J65" s="34" t="s">
        <v>308</v>
      </c>
      <c r="K65" s="34"/>
      <c r="L65" s="34">
        <v>0.38</v>
      </c>
      <c r="M65" s="34"/>
      <c r="N65" s="1"/>
    </row>
    <row r="66" spans="1:14" x14ac:dyDescent="0.3">
      <c r="A66" s="1"/>
      <c r="B66" s="34"/>
      <c r="C66" s="34">
        <f>338.7-286.7</f>
        <v>52</v>
      </c>
      <c r="D66" s="34"/>
      <c r="E66" s="34">
        <f t="shared" si="22"/>
        <v>577.5</v>
      </c>
      <c r="F66" s="1"/>
      <c r="I66" s="1"/>
      <c r="J66" s="34"/>
      <c r="K66" s="34">
        <v>60</v>
      </c>
      <c r="L66" s="34"/>
      <c r="M66" s="34">
        <f t="shared" si="23"/>
        <v>132.9</v>
      </c>
      <c r="N66" s="1"/>
    </row>
    <row r="67" spans="1:14" x14ac:dyDescent="0.3">
      <c r="A67" s="1"/>
      <c r="B67" s="34" t="s">
        <v>309</v>
      </c>
      <c r="C67" s="34"/>
      <c r="D67" s="44">
        <v>8.5399999999999991</v>
      </c>
      <c r="E67" s="34"/>
      <c r="F67" s="1"/>
      <c r="I67" s="1"/>
      <c r="J67" s="34" t="s">
        <v>310</v>
      </c>
      <c r="K67" s="34"/>
      <c r="L67" s="34">
        <v>4.05</v>
      </c>
      <c r="M67" s="34"/>
      <c r="N67" s="1"/>
    </row>
    <row r="68" spans="1:14" x14ac:dyDescent="0.3">
      <c r="A68" s="1"/>
      <c r="B68" s="34"/>
      <c r="C68" s="34">
        <f>390.7-338.7</f>
        <v>52</v>
      </c>
      <c r="D68" s="44"/>
      <c r="E68" s="34">
        <f t="shared" si="22"/>
        <v>354.4</v>
      </c>
      <c r="F68" s="1"/>
      <c r="I68" s="1"/>
      <c r="J68" s="34"/>
      <c r="K68" s="34">
        <v>28.7</v>
      </c>
      <c r="L68" s="34"/>
      <c r="M68" s="34">
        <f t="shared" si="23"/>
        <v>67.400000000000006</v>
      </c>
      <c r="N68" s="1"/>
    </row>
    <row r="69" spans="1:14" x14ac:dyDescent="0.3">
      <c r="A69" s="1"/>
      <c r="B69" s="34" t="s">
        <v>311</v>
      </c>
      <c r="C69" s="34"/>
      <c r="D69" s="34">
        <v>5.09</v>
      </c>
      <c r="E69" s="34"/>
      <c r="F69" s="1"/>
      <c r="I69" s="1"/>
      <c r="J69" s="34" t="s">
        <v>312</v>
      </c>
      <c r="K69" s="34"/>
      <c r="L69" s="34">
        <v>0.65</v>
      </c>
      <c r="M69" s="34"/>
      <c r="N69" s="1"/>
    </row>
    <row r="70" spans="1:14" x14ac:dyDescent="0.3">
      <c r="A70" s="1"/>
      <c r="B70" s="34"/>
      <c r="C70" s="34">
        <f>442.7-390.7</f>
        <v>52</v>
      </c>
      <c r="D70" s="34"/>
      <c r="E70" s="34">
        <f t="shared" ref="E70:E74" si="24">ROUND((D69+D71)/2*C70,1)</f>
        <v>375.4</v>
      </c>
      <c r="F70" s="1"/>
      <c r="I70" s="1"/>
      <c r="J70" s="34"/>
      <c r="K70" s="1"/>
      <c r="L70" s="34"/>
      <c r="M70" s="1"/>
      <c r="N70" s="1"/>
    </row>
    <row r="71" spans="1:14" x14ac:dyDescent="0.3">
      <c r="A71" s="1"/>
      <c r="B71" s="34" t="s">
        <v>313</v>
      </c>
      <c r="C71" s="34"/>
      <c r="D71" s="34">
        <v>9.35</v>
      </c>
      <c r="E71" s="34"/>
      <c r="F71" s="1"/>
      <c r="I71" s="1"/>
      <c r="J71" s="1" t="s">
        <v>199</v>
      </c>
      <c r="K71" s="1">
        <f>SUM(K4:K69)</f>
        <v>1468.7</v>
      </c>
      <c r="L71" s="1"/>
      <c r="M71" s="1">
        <f>SUM(M4:M69)</f>
        <v>2294.5000000000005</v>
      </c>
      <c r="N71" s="1"/>
    </row>
    <row r="72" spans="1:14" x14ac:dyDescent="0.3">
      <c r="A72" s="1"/>
      <c r="B72" s="34"/>
      <c r="C72" s="34">
        <f>494.7-442.7</f>
        <v>52</v>
      </c>
      <c r="D72" s="34"/>
      <c r="E72" s="34">
        <f t="shared" si="24"/>
        <v>474.8</v>
      </c>
      <c r="F72" s="1"/>
    </row>
    <row r="73" spans="1:14" x14ac:dyDescent="0.3">
      <c r="A73" s="1"/>
      <c r="B73" s="34" t="s">
        <v>314</v>
      </c>
      <c r="C73" s="34"/>
      <c r="D73" s="34">
        <v>8.91</v>
      </c>
      <c r="E73" s="34"/>
      <c r="F73" s="1"/>
    </row>
    <row r="74" spans="1:14" x14ac:dyDescent="0.3">
      <c r="A74" s="1"/>
      <c r="B74" s="34"/>
      <c r="C74" s="34">
        <f>546.7-494.7</f>
        <v>52.000000000000057</v>
      </c>
      <c r="D74" s="34"/>
      <c r="E74" s="34">
        <f t="shared" si="24"/>
        <v>472.7</v>
      </c>
      <c r="F74" s="1"/>
    </row>
    <row r="75" spans="1:14" x14ac:dyDescent="0.3">
      <c r="A75" s="1"/>
      <c r="B75" s="34" t="s">
        <v>315</v>
      </c>
      <c r="C75" s="34"/>
      <c r="D75" s="34">
        <v>9.27</v>
      </c>
      <c r="E75" s="34"/>
      <c r="F75" s="1"/>
    </row>
    <row r="76" spans="1:14" x14ac:dyDescent="0.3">
      <c r="A76" s="1"/>
      <c r="B76" s="34"/>
      <c r="C76" s="34">
        <f>598.7-546.7</f>
        <v>52</v>
      </c>
      <c r="D76" s="34"/>
      <c r="E76" s="34">
        <f t="shared" ref="E76:E80" si="25">ROUND((D75+D77)/2*C76,1)</f>
        <v>519.20000000000005</v>
      </c>
      <c r="F76" s="1"/>
    </row>
    <row r="77" spans="1:14" x14ac:dyDescent="0.3">
      <c r="A77" s="1"/>
      <c r="B77" s="34" t="s">
        <v>316</v>
      </c>
      <c r="C77" s="34"/>
      <c r="D77" s="34">
        <v>10.7</v>
      </c>
      <c r="E77" s="34"/>
      <c r="F77" s="1"/>
    </row>
    <row r="78" spans="1:14" x14ac:dyDescent="0.3">
      <c r="A78" s="1"/>
      <c r="B78" s="34"/>
      <c r="C78" s="34">
        <f>650.7-598.7</f>
        <v>52</v>
      </c>
      <c r="D78" s="34"/>
      <c r="E78" s="34">
        <f t="shared" si="25"/>
        <v>515.1</v>
      </c>
      <c r="F78" s="1"/>
    </row>
    <row r="79" spans="1:14" x14ac:dyDescent="0.3">
      <c r="A79" s="1"/>
      <c r="B79" s="34" t="s">
        <v>317</v>
      </c>
      <c r="C79" s="34"/>
      <c r="D79" s="34">
        <v>9.11</v>
      </c>
      <c r="E79" s="34"/>
      <c r="F79" s="1"/>
    </row>
    <row r="80" spans="1:14" x14ac:dyDescent="0.3">
      <c r="A80" s="1"/>
      <c r="B80" s="34"/>
      <c r="C80" s="34">
        <f>689.7-650.7</f>
        <v>39</v>
      </c>
      <c r="D80" s="34"/>
      <c r="E80" s="34">
        <f t="shared" si="25"/>
        <v>409.9</v>
      </c>
      <c r="F80" s="1"/>
    </row>
    <row r="81" spans="1:6" x14ac:dyDescent="0.3">
      <c r="A81" s="1"/>
      <c r="B81" s="34" t="s">
        <v>318</v>
      </c>
      <c r="C81" s="34"/>
      <c r="D81" s="34">
        <v>11.91</v>
      </c>
      <c r="E81" s="34"/>
      <c r="F81" s="1"/>
    </row>
    <row r="82" spans="1:6" x14ac:dyDescent="0.3">
      <c r="A82" s="1"/>
      <c r="B82" s="34"/>
      <c r="C82" s="34">
        <f>750.7-689.7</f>
        <v>61</v>
      </c>
      <c r="D82" s="34"/>
      <c r="E82" s="34">
        <f t="shared" ref="E82:E86" si="26">ROUND((D81+D83)/2*C82,1)</f>
        <v>621</v>
      </c>
      <c r="F82" s="1"/>
    </row>
    <row r="83" spans="1:6" x14ac:dyDescent="0.3">
      <c r="A83" s="1"/>
      <c r="B83" s="34" t="s">
        <v>319</v>
      </c>
      <c r="C83" s="34"/>
      <c r="D83" s="34">
        <v>8.4499999999999993</v>
      </c>
      <c r="E83" s="34"/>
      <c r="F83" s="1"/>
    </row>
    <row r="84" spans="1:6" x14ac:dyDescent="0.3">
      <c r="A84" s="1"/>
      <c r="B84" s="34"/>
      <c r="C84" s="34">
        <f>850.7-750.7</f>
        <v>100</v>
      </c>
      <c r="D84" s="34"/>
      <c r="E84" s="34">
        <f t="shared" si="26"/>
        <v>651.5</v>
      </c>
      <c r="F84" s="1"/>
    </row>
    <row r="85" spans="1:6" x14ac:dyDescent="0.3">
      <c r="A85" s="1"/>
      <c r="B85" s="34" t="s">
        <v>320</v>
      </c>
      <c r="C85" s="34"/>
      <c r="D85" s="34">
        <v>4.58</v>
      </c>
      <c r="E85" s="34"/>
      <c r="F85" s="1"/>
    </row>
    <row r="86" spans="1:6" x14ac:dyDescent="0.3">
      <c r="A86" s="1"/>
      <c r="B86" s="34"/>
      <c r="C86" s="34">
        <f>950.7-850.7</f>
        <v>100</v>
      </c>
      <c r="D86" s="34"/>
      <c r="E86" s="34">
        <f t="shared" si="26"/>
        <v>230.5</v>
      </c>
      <c r="F86" s="1"/>
    </row>
    <row r="87" spans="1:6" x14ac:dyDescent="0.3">
      <c r="A87" s="1"/>
      <c r="B87" s="34" t="s">
        <v>321</v>
      </c>
      <c r="C87" s="34"/>
      <c r="D87" s="34">
        <v>0.03</v>
      </c>
      <c r="E87" s="34"/>
      <c r="F87" s="1"/>
    </row>
    <row r="88" spans="1:6" x14ac:dyDescent="0.3">
      <c r="A88" s="1"/>
      <c r="B88" s="34"/>
      <c r="C88" s="34">
        <f>982.6-950.7</f>
        <v>31.899999999999977</v>
      </c>
      <c r="D88" s="34"/>
      <c r="E88" s="34">
        <f t="shared" ref="E88:E92" si="27">ROUND((D87+D89)/2*C88,1)</f>
        <v>0.6</v>
      </c>
      <c r="F88" s="1"/>
    </row>
    <row r="89" spans="1:6" x14ac:dyDescent="0.3">
      <c r="A89" s="1"/>
      <c r="B89" s="34" t="s">
        <v>322</v>
      </c>
      <c r="C89" s="34"/>
      <c r="D89" s="34">
        <v>0.01</v>
      </c>
      <c r="E89" s="34"/>
      <c r="F89" s="1"/>
    </row>
    <row r="90" spans="1:6" x14ac:dyDescent="0.3">
      <c r="A90" s="1"/>
      <c r="B90" s="34"/>
      <c r="C90" s="34">
        <f>986.8-982.6</f>
        <v>4.1999999999999318</v>
      </c>
      <c r="D90" s="34"/>
      <c r="E90" s="34">
        <f t="shared" si="27"/>
        <v>0</v>
      </c>
      <c r="F90" s="1"/>
    </row>
    <row r="91" spans="1:6" x14ac:dyDescent="0.3">
      <c r="A91" s="1"/>
      <c r="B91" s="34" t="s">
        <v>323</v>
      </c>
      <c r="C91" s="34"/>
      <c r="D91" s="34">
        <v>0.01</v>
      </c>
      <c r="E91" s="34"/>
      <c r="F91" s="1"/>
    </row>
    <row r="92" spans="1:6" x14ac:dyDescent="0.3">
      <c r="A92" s="1"/>
      <c r="B92" s="34"/>
      <c r="C92" s="34">
        <f>3008-2986.8</f>
        <v>21.199999999999818</v>
      </c>
      <c r="D92" s="34"/>
      <c r="E92" s="34">
        <f t="shared" si="27"/>
        <v>12.5</v>
      </c>
      <c r="F92" s="1"/>
    </row>
    <row r="93" spans="1:6" x14ac:dyDescent="0.3">
      <c r="A93" s="1"/>
      <c r="B93" s="34" t="s">
        <v>324</v>
      </c>
      <c r="C93" s="34"/>
      <c r="D93" s="34">
        <v>1.17</v>
      </c>
      <c r="E93" s="34"/>
      <c r="F93" s="1"/>
    </row>
    <row r="94" spans="1:6" x14ac:dyDescent="0.3">
      <c r="A94" s="1"/>
      <c r="B94" s="34"/>
      <c r="C94" s="1"/>
      <c r="D94" s="34"/>
      <c r="E94" s="1"/>
      <c r="F94" s="1"/>
    </row>
    <row r="95" spans="1:6" x14ac:dyDescent="0.3">
      <c r="A95" s="1"/>
      <c r="B95" s="1" t="s">
        <v>199</v>
      </c>
      <c r="C95" s="1">
        <f>SUM(C34:C93)</f>
        <v>1486.3999999999996</v>
      </c>
      <c r="D95" s="1">
        <f>3008-1521.6</f>
        <v>1486.4</v>
      </c>
      <c r="E95" s="1">
        <f>SUM(E34:E93)</f>
        <v>7580.2000000000007</v>
      </c>
      <c r="F95" s="1"/>
    </row>
    <row r="96" spans="1:6" x14ac:dyDescent="0.3">
      <c r="A96" s="1"/>
      <c r="B96" s="1"/>
      <c r="C96" s="1"/>
      <c r="D96" s="1"/>
      <c r="E96" s="1"/>
      <c r="F96" s="1"/>
    </row>
    <row r="97" spans="2:5" x14ac:dyDescent="0.3">
      <c r="B97" t="s">
        <v>325</v>
      </c>
      <c r="C97">
        <f>C95+C31</f>
        <v>2197.8999999999996</v>
      </c>
      <c r="E97">
        <f>E95+E31</f>
        <v>8124.1</v>
      </c>
    </row>
    <row r="100" spans="2:5" x14ac:dyDescent="0.3">
      <c r="B100" s="41"/>
    </row>
    <row r="101" spans="2:5" x14ac:dyDescent="0.3">
      <c r="B101" s="41"/>
    </row>
  </sheetData>
  <mergeCells count="366">
    <mergeCell ref="M60:M61"/>
    <mergeCell ref="U12:U13"/>
    <mergeCell ref="U14:U15"/>
    <mergeCell ref="U16:U17"/>
    <mergeCell ref="U18:U19"/>
    <mergeCell ref="U20:U21"/>
    <mergeCell ref="V1:V2"/>
    <mergeCell ref="S12:S13"/>
    <mergeCell ref="S14:S15"/>
    <mergeCell ref="S16:S17"/>
    <mergeCell ref="S18:S19"/>
    <mergeCell ref="S20:S21"/>
    <mergeCell ref="T3:T4"/>
    <mergeCell ref="T5:T6"/>
    <mergeCell ref="T7:T8"/>
    <mergeCell ref="T9:T10"/>
    <mergeCell ref="T11:T12"/>
    <mergeCell ref="T13:T14"/>
    <mergeCell ref="T15:T16"/>
    <mergeCell ref="T17:T18"/>
    <mergeCell ref="T19:T20"/>
    <mergeCell ref="T21:T22"/>
    <mergeCell ref="M38:M39"/>
    <mergeCell ref="M40:M41"/>
    <mergeCell ref="M42:M43"/>
    <mergeCell ref="M64:M65"/>
    <mergeCell ref="M66:M67"/>
    <mergeCell ref="M68:M69"/>
    <mergeCell ref="N1:N2"/>
    <mergeCell ref="Q1:Q2"/>
    <mergeCell ref="R1:R2"/>
    <mergeCell ref="R3:R4"/>
    <mergeCell ref="R5:R6"/>
    <mergeCell ref="R7:R8"/>
    <mergeCell ref="R9:R10"/>
    <mergeCell ref="R11:R12"/>
    <mergeCell ref="R13:R14"/>
    <mergeCell ref="R15:R16"/>
    <mergeCell ref="R17:R18"/>
    <mergeCell ref="R19:R20"/>
    <mergeCell ref="R21:R22"/>
    <mergeCell ref="M46:M47"/>
    <mergeCell ref="M48:M49"/>
    <mergeCell ref="M50:M51"/>
    <mergeCell ref="M52:M53"/>
    <mergeCell ref="M54:M55"/>
    <mergeCell ref="L59:L60"/>
    <mergeCell ref="L61:L62"/>
    <mergeCell ref="L45:L46"/>
    <mergeCell ref="M62:M63"/>
    <mergeCell ref="L65:L66"/>
    <mergeCell ref="L67:L68"/>
    <mergeCell ref="L69:L70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L41:L42"/>
    <mergeCell ref="L43:L44"/>
    <mergeCell ref="M44:M45"/>
    <mergeCell ref="L47:L48"/>
    <mergeCell ref="L49:L50"/>
    <mergeCell ref="L51:L52"/>
    <mergeCell ref="L53:L54"/>
    <mergeCell ref="L55:L56"/>
    <mergeCell ref="L57:L58"/>
    <mergeCell ref="M56:M57"/>
    <mergeCell ref="M58:M59"/>
    <mergeCell ref="K62:K63"/>
    <mergeCell ref="K64:K65"/>
    <mergeCell ref="L63:L64"/>
    <mergeCell ref="K66:K67"/>
    <mergeCell ref="K68:K69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J55:J56"/>
    <mergeCell ref="J57:J58"/>
    <mergeCell ref="J59:J60"/>
    <mergeCell ref="J61:J62"/>
    <mergeCell ref="J63:J64"/>
    <mergeCell ref="J65:J66"/>
    <mergeCell ref="J67:J68"/>
    <mergeCell ref="J69:J70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E90:E91"/>
    <mergeCell ref="E92:E93"/>
    <mergeCell ref="F1:F2"/>
    <mergeCell ref="F27:F28"/>
    <mergeCell ref="F29:F30"/>
    <mergeCell ref="I1:I2"/>
    <mergeCell ref="J1:J2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D93:D94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C80:C81"/>
    <mergeCell ref="C82:C83"/>
    <mergeCell ref="C84:C85"/>
    <mergeCell ref="C86:C87"/>
    <mergeCell ref="C88:C89"/>
    <mergeCell ref="C90:C91"/>
    <mergeCell ref="C92:C93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3:D34"/>
    <mergeCell ref="D35:D36"/>
    <mergeCell ref="D37:D38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B87:B88"/>
    <mergeCell ref="B89:B90"/>
    <mergeCell ref="B91:B92"/>
    <mergeCell ref="B93:B94"/>
    <mergeCell ref="B100:B101"/>
    <mergeCell ref="C1:C2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4:C35"/>
    <mergeCell ref="C36:C37"/>
    <mergeCell ref="C38:C39"/>
    <mergeCell ref="C40:C41"/>
    <mergeCell ref="C42:C43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D1:E1"/>
    <mergeCell ref="L1:M1"/>
    <mergeCell ref="T1:U1"/>
    <mergeCell ref="A1:A2"/>
    <mergeCell ref="B1:B2"/>
    <mergeCell ref="B3:B4"/>
    <mergeCell ref="B5:B6"/>
    <mergeCell ref="B7:B8"/>
    <mergeCell ref="B9:B10"/>
    <mergeCell ref="K1:K2"/>
    <mergeCell ref="K4:K5"/>
    <mergeCell ref="K6:K7"/>
    <mergeCell ref="K8:K9"/>
    <mergeCell ref="K10:K11"/>
    <mergeCell ref="S1:S2"/>
    <mergeCell ref="S4:S5"/>
    <mergeCell ref="S6:S7"/>
    <mergeCell ref="S8:S9"/>
    <mergeCell ref="S10:S11"/>
    <mergeCell ref="U4:U5"/>
    <mergeCell ref="U6:U7"/>
    <mergeCell ref="U8:U9"/>
    <mergeCell ref="U10:U11"/>
    <mergeCell ref="B11:B12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工程量表</vt:lpstr>
      <vt:lpstr>工程量计算表</vt:lpstr>
      <vt:lpstr>土方工程量</vt:lpstr>
      <vt:lpstr>清淤工程量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9514394@qq.com</cp:lastModifiedBy>
  <cp:lastPrinted>2025-01-21T05:29:54Z</cp:lastPrinted>
  <dcterms:created xsi:type="dcterms:W3CDTF">2024-11-28T00:49:00Z</dcterms:created>
  <dcterms:modified xsi:type="dcterms:W3CDTF">2025-01-22T15:57:38Z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E3257A752ADF4BF785F7BB5CCF1D00F4_11</vt:lpwstr>
  </property>
  <property fmtid="{D5CDD505-2E9C-101B-9397-08002B2CF9AE}" pid="3" name="KSOProductBuildVer">
    <vt:lpwstr>2052-12.1.0.19770</vt:lpwstr>
  </property>
</Properties>
</file>