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03询价单(2)\03询价单\"/>
    </mc:Choice>
  </mc:AlternateContent>
  <xr:revisionPtr revIDLastSave="0" documentId="13_ncr:1_{6ED37AD4-692D-439B-BA83-C86182A0EBA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苗木" sheetId="1" r:id="rId1"/>
  </sheets>
  <calcPr calcId="191029"/>
</workbook>
</file>

<file path=xl/calcChain.xml><?xml version="1.0" encoding="utf-8"?>
<calcChain xmlns="http://schemas.openxmlformats.org/spreadsheetml/2006/main">
  <c r="G20" i="1" l="1"/>
  <c r="F20" i="1"/>
  <c r="G19" i="1"/>
  <c r="G18" i="1"/>
  <c r="F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<sst xmlns="http://schemas.openxmlformats.org/spreadsheetml/2006/main" count="45" uniqueCount="36">
  <si>
    <t>报价表</t>
  </si>
  <si>
    <t>报价日期：2025.01.14</t>
  </si>
  <si>
    <t>负责人： 曾拥军  联系方式： 13656060753</t>
  </si>
  <si>
    <t>公司名称：三明市艺苑园林有限公司</t>
  </si>
  <si>
    <t xml:space="preserve">需方：        负责人：         联系方式：  </t>
  </si>
  <si>
    <t>项目地址：三明宁化安乐镇</t>
  </si>
  <si>
    <t>序号</t>
  </si>
  <si>
    <t>名称</t>
  </si>
  <si>
    <t>规格</t>
  </si>
  <si>
    <t>单位</t>
  </si>
  <si>
    <t>数量</t>
  </si>
  <si>
    <t>至工地不含税单价</t>
  </si>
  <si>
    <t>合价</t>
  </si>
  <si>
    <t>备注</t>
  </si>
  <si>
    <t>木荷，容器苗</t>
  </si>
  <si>
    <t>地径2~2.5cm</t>
  </si>
  <si>
    <t>株</t>
  </si>
  <si>
    <t>枫香</t>
  </si>
  <si>
    <t>孪树</t>
  </si>
  <si>
    <t>胸径12~15cm；株高、冠幅：400~450cm、150~200cm</t>
  </si>
  <si>
    <t>金桂</t>
  </si>
  <si>
    <t>胸径或干径：7~9cm；株高、冠幅：200~300cm、150~200cm</t>
  </si>
  <si>
    <t>银杏</t>
  </si>
  <si>
    <t>胸径或干径：7~9cm；株高、冠幅：300~450cm、150~200cm</t>
  </si>
  <si>
    <t>山茶花</t>
  </si>
  <si>
    <t>高度：150cm；冠幅：120cm</t>
  </si>
  <si>
    <t>马尼拉草籽</t>
  </si>
  <si>
    <t>kg</t>
  </si>
  <si>
    <t>杜鹃花</t>
  </si>
  <si>
    <t>高度：45cm；冠幅：50cm</t>
  </si>
  <si>
    <t>红叶石楠</t>
  </si>
  <si>
    <t>25株/m2；株高或蓬径：20~25cm、15~20cm</t>
  </si>
  <si>
    <t>四季野花组合</t>
  </si>
  <si>
    <t>运费</t>
  </si>
  <si>
    <t>合计：</t>
  </si>
  <si>
    <t>工程名称：宁化县2025安乐镇月光丘项目区小流域综合治理提质增效项目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</si>
</sst>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8" formatCode="0.00_ "/>
    <numFmt numFmtId="179" formatCode="_ * #,##0_ ;_ * \-#,##0_ ;_ * &quot;-&quot;??_ ;_ @_ "/>
    <numFmt numFmtId="180" formatCode="0_ "/>
    <numFmt numFmtId="181" formatCode="#&quot;元/米&quot;"/>
  </numFmts>
  <fonts count="9" x14ac:knownFonts="1">
    <font>
      <sz val="11"/>
      <name val="宋体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微软雅黑"/>
      <family val="2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9" fontId="5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81" fontId="5" fillId="0" borderId="1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" name="Text Box 1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" name="Text Box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" name="Text Box 1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0" name="Text Box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1" name="Text Box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2" name="Text Box 1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3" name="Text Box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8" name="Text Box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9" name="Text Box 1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0" name="Text Box 1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1" name="Text Box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2" name="Text Box 1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3" name="Text Box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4" name="Text Box 1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5" name="Text Box 1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6" name="Text Box 1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7" name="Text Box 1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8" name="Text Box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9" name="Text Box 1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0" name="Text Box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1" name="Text Box 1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2" name="Text Box 1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3" name="Text Box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4" name="Text Box 1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5" name="Text Box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6" name="Text Box 1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7" name="Text Box 1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8" name="Text Box 1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9" name="Text Box 1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0" name="Text Box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1" name="Text Box 1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2" name="Text Box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3" name="Text Box 1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4" name="Text Box 15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5" name="Text Box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6" name="Text Box 13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7" name="Text Box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8" name="Text Box 15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9" name="Text Box 16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0" name="Text Box 1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1" name="Text Box 1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2" name="Text Box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3" name="Text Box 1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4" name="Text Box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5" name="Text Box 1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6" name="Text Box 1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7" name="Text Box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8" name="Text Box 13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9" name="Text Box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0" name="Text Box 1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1" name="Text Box 1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2" name="Text Box 1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3" name="Text Box 1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4" name="Text Box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5" name="Text Box 1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0" name="Text Box 1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1" name="Text Box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2" name="Text Box 1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3" name="Text Box 1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4" name="Text Box 1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5" name="Text Box 1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6" name="Text Box 1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7" name="Text Box 1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8" name="Text Box 1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9" name="Text Box 1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0" name="Text Box 1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1" name="Text Box 1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2" name="Text Box 1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3" name="Text Box 1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4" name="Text Box 1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5" name="Text Box 1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6" name="Text Box 13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7" name="Text Box 1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8" name="Text Box 15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9" name="Text Box 1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0" name="Text Box 1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1" name="Text Box 1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2" name="Text Box 1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3" name="Text Box 1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4" name="Text Box 1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5" name="Text Box 1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6" name="Text Box 1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7" name="Text Box 1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8" name="Text Box 13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9" name="Text Box 1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0" name="Text Box 1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1" name="Text Box 16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2" name="Text Box 1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3" name="Text Box 1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4" name="Text Box 15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5" name="Text Box 16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6" name="Text Box 1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7" name="Text Box 1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8" name="Text Box 1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9" name="Text Box 1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0" name="Text Box 1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1" name="Text Box 1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2" name="Text Box 1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3" name="Text Box 1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4" name="Text Box 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5" name="Text Box 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6" name="Text Box 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7" name="Text Box 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2" name="Text Box 13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3" name="Text Box 1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4" name="Text Box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5" name="Text Box 16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6" name="Text Box 1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7" name="Text Box 1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8" name="Text Box 1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9" name="Text Box 1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0" name="Text Box 13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1" name="Text Box 1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2" name="Text Box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3" name="Text Box 1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4" name="Text Box 1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5" name="Text Box 1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6" name="Text Box 1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7" name="Text Box 1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8" name="Text Box 1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9" name="Text Box 1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0" name="Text Box 1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1" name="Text Box 1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2" name="Text Box 13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3" name="Text Box 1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4" name="Text Box 15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5" name="Text Box 1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0" name="Text Box 1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1" name="Text Box 1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2" name="Text Box 1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3" name="Text Box 1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4" name="Text Box 1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5" name="Text Box 1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6" name="Text Box 1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7" name="Text Box 1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8" name="Text Box 1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9" name="Text Box 1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0" name="Text Box 1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1" name="Text Box 1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2" name="Text Box 1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3" name="Text Box 1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4" name="Text Box 1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5" name="Text Box 1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6" name="Text Box 13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7" name="Text Box 14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8" name="Text Box 1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9" name="Text Box 1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4" name="Text Box 1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5" name="Text Box 1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6" name="Text Box 1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7" name="Text Box 1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8" name="Text Box 1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9" name="Text Box 1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0" name="Text Box 1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1" name="Text Box 1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3" name="Text Box 14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4" name="Text Box 15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5" name="Text Box 16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6" name="Text Box 1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7" name="Text Box 1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8" name="Text Box 15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9" name="Text Box 16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4" name="Text Box 1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5" name="Text Box 1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6" name="Text Box 1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7" name="Text Box 1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8" name="Text Box 1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9" name="Text Box 1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0" name="Text Box 1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1" name="Text Box 1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2" name="Text Box 13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3" name="Text Box 14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4" name="Text Box 1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5" name="Text Box 1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6" name="Text Box 13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7" name="Text Box 14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8" name="Text Box 15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9" name="Text Box 16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0" name="Text Box 1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1" name="Text Box 1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2" name="Text Box 1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3" name="Text Box 1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4" name="Text Box 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5" name="Text Box 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6" name="Text Box 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7" name="Text Box 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8" name="Text Box 1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9" name="Text Box 1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0" name="Text Box 1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1" name="Text Box 1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7" name="Text Box 14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9" name="Text Box 16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0" name="Text Box 1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1" name="Text Box 1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2" name="Text Box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3" name="Text Box 1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4" name="Text Box 1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5" name="Text Box 1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6" name="Text Box 1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7" name="Text Box 1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8" name="Text Box 1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9" name="Text Box 1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0" name="Text Box 1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1" name="Text Box 1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2" name="Text Box 1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3" name="Text Box 1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4" name="Text Box 1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5" name="Text Box 1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6" name="Text Box 13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7" name="Text Box 14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8" name="Text Box 15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9" name="Text Box 16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0" name="Text Box 1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1" name="Text Box 1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2" name="Text Box 1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3" name="Text Box 1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4" name="Text Box 1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5" name="Text Box 1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6" name="Text Box 1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7" name="Text Box 1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8" name="Text Box 1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9" name="Text Box 1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0" name="Text Box 15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1" name="Text Box 1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2" name="Text Box 13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3" name="Text Box 14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4" name="Text Box 15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5" name="Text Box 16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6" name="Text Box 13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7" name="Text Box 14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8" name="Text Box 15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9" name="Text Box 16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0" name="Text Box 1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1" name="Text Box 1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2" name="Text Box 1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3" name="Text Box 1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78" name="Text Box 13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79" name="Text Box 14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0" name="Text Box 1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1" name="Text Box 16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2" name="Text Box 1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3" name="Text Box 1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4" name="Text Box 15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5" name="Text Box 16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6" name="Text Box 13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7" name="Text Box 14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8" name="Text Box 15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9" name="Text Box 16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0" name="Text Box 1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1" name="Text Box 1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2" name="Text Box 1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3" name="Text Box 1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4" name="Text Box 1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5" name="Text Box 1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6" name="Text Box 1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7" name="Text Box 1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8" name="Text Box 13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2" name="Text Box 1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3" name="Text Box 1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4" name="Text Box 1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5" name="Text Box 1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6" name="Text Box 13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7" name="Text Box 14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8" name="Text Box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9" name="Text Box 16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0" name="Text Box 1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1" name="Text Box 1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2" name="Text Box 1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3" name="Text Box 1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4" name="Text Box 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5" name="Text Box 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6" name="Text Box 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7" name="Text Box 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8" name="Text Box 1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9" name="Text Box 1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0" name="Text Box 15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2" name="Text Box 13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3" name="Text Box 14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5" name="Text Box 1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0" name="Text Box 1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1" name="Text Box 1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2" name="Text Box 15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3" name="Text Box 16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4" name="Text Box 1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5" name="Text Box 1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6" name="Text Box 1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7" name="Text Box 1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8" name="Text Box 1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9" name="Text Box 1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0" name="Text Box 1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1" name="Text Box 1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2" name="Text Box 1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3" name="Text Box 1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4" name="Text Box 15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5" name="Text Box 16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6" name="Text Box 13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7" name="Text Box 1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8" name="Text Box 15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9" name="Text Box 16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0" name="Text Box 1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1" name="Text Box 1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2" name="Text Box 1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3" name="Text Box 1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4" name="Text Box 1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5" name="Text Box 1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6" name="Text Box 1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7" name="Text Box 1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8" name="Text Box 1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9" name="Text Box 1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0" name="Text Box 1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1" name="Text Box 1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2" name="Text Box 1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3" name="Text Box 1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4" name="Text Box 15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5" name="Text Box 16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6" name="Text Box 1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7" name="Text Box 14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8" name="Text Box 15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9" name="Text Box 16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topLeftCell="A5" workbookViewId="0">
      <selection activeCell="J8" sqref="J8"/>
    </sheetView>
  </sheetViews>
  <sheetFormatPr defaultColWidth="15" defaultRowHeight="25.05" customHeight="1" x14ac:dyDescent="0.3"/>
  <cols>
    <col min="1" max="1" width="6.53125" style="3" customWidth="1"/>
    <col min="2" max="2" width="16" style="3" customWidth="1"/>
    <col min="3" max="3" width="20.1328125" style="3" customWidth="1"/>
    <col min="4" max="4" width="8.73046875" style="3" customWidth="1"/>
    <col min="5" max="6" width="8.3984375" style="4" customWidth="1"/>
    <col min="7" max="7" width="11.1328125" style="4" customWidth="1"/>
    <col min="8" max="8" width="8.3984375" style="5" customWidth="1"/>
    <col min="9" max="16377" width="15.59765625" style="3" customWidth="1"/>
    <col min="16378" max="16378" width="15.59765625" style="3"/>
    <col min="16379" max="16384" width="15" style="3"/>
  </cols>
  <sheetData>
    <row r="1" spans="1:8" ht="25.05" customHeight="1" x14ac:dyDescent="0.3">
      <c r="A1" s="14" t="s">
        <v>0</v>
      </c>
      <c r="B1" s="14"/>
      <c r="C1" s="14"/>
      <c r="D1" s="14"/>
      <c r="E1" s="14"/>
      <c r="F1" s="14"/>
      <c r="G1" s="14"/>
      <c r="H1" s="14"/>
    </row>
    <row r="2" spans="1:8" ht="25.05" customHeight="1" x14ac:dyDescent="0.3">
      <c r="A2" s="15" t="s">
        <v>1</v>
      </c>
      <c r="B2" s="15"/>
      <c r="C2" s="15"/>
      <c r="D2" s="15"/>
      <c r="E2" s="15"/>
      <c r="F2" s="15"/>
      <c r="G2" s="15"/>
      <c r="H2" s="15"/>
    </row>
    <row r="3" spans="1:8" ht="25.05" customHeight="1" x14ac:dyDescent="0.3">
      <c r="A3" s="15" t="s">
        <v>2</v>
      </c>
      <c r="B3" s="15"/>
      <c r="C3" s="15"/>
      <c r="D3" s="15"/>
      <c r="E3" s="15"/>
      <c r="F3" s="15"/>
      <c r="G3" s="15"/>
      <c r="H3" s="15"/>
    </row>
    <row r="4" spans="1:8" ht="25.05" customHeight="1" x14ac:dyDescent="0.3">
      <c r="A4" s="15" t="s">
        <v>3</v>
      </c>
      <c r="B4" s="15"/>
      <c r="C4" s="15"/>
      <c r="D4" s="15"/>
      <c r="E4" s="15"/>
      <c r="F4" s="15"/>
      <c r="G4" s="15"/>
      <c r="H4" s="15"/>
    </row>
    <row r="5" spans="1:8" ht="25.05" customHeight="1" x14ac:dyDescent="0.3">
      <c r="A5" s="16" t="s">
        <v>4</v>
      </c>
      <c r="B5" s="16"/>
      <c r="C5" s="16"/>
      <c r="D5" s="16"/>
      <c r="E5" s="16"/>
      <c r="F5" s="16"/>
      <c r="G5" s="16"/>
      <c r="H5" s="16"/>
    </row>
    <row r="6" spans="1:8" s="1" customFormat="1" ht="31.05" customHeight="1" x14ac:dyDescent="0.3">
      <c r="A6" s="17" t="s">
        <v>5</v>
      </c>
      <c r="B6" s="17"/>
      <c r="C6" s="17"/>
      <c r="D6" s="17"/>
      <c r="E6" s="17"/>
      <c r="F6" s="17"/>
      <c r="G6" s="17"/>
      <c r="H6" s="17"/>
    </row>
    <row r="7" spans="1:8" ht="25.05" customHeight="1" x14ac:dyDescent="0.3">
      <c r="A7" s="18" t="s">
        <v>35</v>
      </c>
      <c r="B7" s="18"/>
      <c r="C7" s="18"/>
      <c r="D7" s="18"/>
      <c r="E7" s="18"/>
      <c r="F7" s="18"/>
      <c r="G7" s="18"/>
      <c r="H7" s="18"/>
    </row>
    <row r="8" spans="1:8" s="1" customFormat="1" ht="31.05" customHeight="1" x14ac:dyDescent="0.3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</row>
    <row r="9" spans="1:8" s="1" customFormat="1" ht="31.05" customHeight="1" x14ac:dyDescent="0.3">
      <c r="A9" s="6">
        <v>1</v>
      </c>
      <c r="B9" s="6" t="s">
        <v>14</v>
      </c>
      <c r="C9" s="6" t="s">
        <v>15</v>
      </c>
      <c r="D9" s="6" t="s">
        <v>16</v>
      </c>
      <c r="E9" s="6">
        <v>38460</v>
      </c>
      <c r="F9" s="6">
        <v>5.9</v>
      </c>
      <c r="G9" s="7">
        <f>E9*F9</f>
        <v>226914</v>
      </c>
      <c r="H9" s="6"/>
    </row>
    <row r="10" spans="1:8" s="1" customFormat="1" ht="31.05" customHeight="1" x14ac:dyDescent="0.3">
      <c r="A10" s="6">
        <v>2</v>
      </c>
      <c r="B10" s="6" t="s">
        <v>17</v>
      </c>
      <c r="C10" s="6" t="s">
        <v>15</v>
      </c>
      <c r="D10" s="6" t="s">
        <v>16</v>
      </c>
      <c r="E10" s="6">
        <v>38460</v>
      </c>
      <c r="F10" s="6">
        <v>4.8</v>
      </c>
      <c r="G10" s="7">
        <f t="shared" ref="G10:G19" si="0">E10*F10</f>
        <v>184608</v>
      </c>
      <c r="H10" s="6"/>
    </row>
    <row r="11" spans="1:8" s="1" customFormat="1" ht="40.5" x14ac:dyDescent="0.3">
      <c r="A11" s="6">
        <v>3</v>
      </c>
      <c r="B11" s="6" t="s">
        <v>18</v>
      </c>
      <c r="C11" s="6" t="s">
        <v>19</v>
      </c>
      <c r="D11" s="6" t="s">
        <v>16</v>
      </c>
      <c r="E11" s="6">
        <v>1</v>
      </c>
      <c r="F11" s="6">
        <v>830</v>
      </c>
      <c r="G11" s="7">
        <f t="shared" si="0"/>
        <v>830</v>
      </c>
      <c r="H11" s="6"/>
    </row>
    <row r="12" spans="1:8" s="1" customFormat="1" ht="54" x14ac:dyDescent="0.3">
      <c r="A12" s="6">
        <v>4</v>
      </c>
      <c r="B12" s="6" t="s">
        <v>20</v>
      </c>
      <c r="C12" s="6" t="s">
        <v>21</v>
      </c>
      <c r="D12" s="6" t="s">
        <v>16</v>
      </c>
      <c r="E12" s="6">
        <v>2</v>
      </c>
      <c r="F12" s="6">
        <v>360</v>
      </c>
      <c r="G12" s="7">
        <f t="shared" si="0"/>
        <v>720</v>
      </c>
      <c r="H12" s="6"/>
    </row>
    <row r="13" spans="1:8" s="1" customFormat="1" ht="54" x14ac:dyDescent="0.3">
      <c r="A13" s="6">
        <v>5</v>
      </c>
      <c r="B13" s="6" t="s">
        <v>22</v>
      </c>
      <c r="C13" s="6" t="s">
        <v>23</v>
      </c>
      <c r="D13" s="6" t="s">
        <v>16</v>
      </c>
      <c r="E13" s="6">
        <v>4</v>
      </c>
      <c r="F13" s="6">
        <v>380</v>
      </c>
      <c r="G13" s="7">
        <f t="shared" si="0"/>
        <v>1520</v>
      </c>
      <c r="H13" s="6"/>
    </row>
    <row r="14" spans="1:8" s="1" customFormat="1" ht="31.05" customHeight="1" x14ac:dyDescent="0.3">
      <c r="A14" s="6">
        <v>6</v>
      </c>
      <c r="B14" s="6" t="s">
        <v>24</v>
      </c>
      <c r="C14" s="6" t="s">
        <v>25</v>
      </c>
      <c r="D14" s="6" t="s">
        <v>16</v>
      </c>
      <c r="E14" s="6">
        <v>2</v>
      </c>
      <c r="F14" s="6">
        <v>350</v>
      </c>
      <c r="G14" s="7">
        <f t="shared" si="0"/>
        <v>700</v>
      </c>
      <c r="H14" s="6"/>
    </row>
    <row r="15" spans="1:8" s="1" customFormat="1" ht="31.05" customHeight="1" x14ac:dyDescent="0.3">
      <c r="A15" s="6">
        <v>7</v>
      </c>
      <c r="B15" s="6" t="s">
        <v>26</v>
      </c>
      <c r="C15" s="6"/>
      <c r="D15" s="6" t="s">
        <v>27</v>
      </c>
      <c r="E15" s="6">
        <v>3.04</v>
      </c>
      <c r="F15" s="6">
        <v>42.6</v>
      </c>
      <c r="G15" s="7">
        <f t="shared" si="0"/>
        <v>129.50399999999999</v>
      </c>
      <c r="H15" s="6"/>
    </row>
    <row r="16" spans="1:8" s="1" customFormat="1" ht="31.05" customHeight="1" x14ac:dyDescent="0.3">
      <c r="A16" s="6">
        <v>8</v>
      </c>
      <c r="B16" s="6" t="s">
        <v>28</v>
      </c>
      <c r="C16" s="6" t="s">
        <v>29</v>
      </c>
      <c r="D16" s="6" t="s">
        <v>16</v>
      </c>
      <c r="E16" s="6">
        <v>188</v>
      </c>
      <c r="F16" s="6">
        <v>1.65</v>
      </c>
      <c r="G16" s="7">
        <f t="shared" si="0"/>
        <v>310.2</v>
      </c>
      <c r="H16" s="6"/>
    </row>
    <row r="17" spans="1:8" s="1" customFormat="1" ht="40.5" x14ac:dyDescent="0.3">
      <c r="A17" s="6">
        <v>9</v>
      </c>
      <c r="B17" s="6" t="s">
        <v>30</v>
      </c>
      <c r="C17" s="6" t="s">
        <v>31</v>
      </c>
      <c r="D17" s="6" t="s">
        <v>16</v>
      </c>
      <c r="E17" s="6">
        <v>200</v>
      </c>
      <c r="F17" s="6">
        <v>1.38</v>
      </c>
      <c r="G17" s="7">
        <f t="shared" si="0"/>
        <v>276</v>
      </c>
      <c r="H17" s="6"/>
    </row>
    <row r="18" spans="1:8" s="1" customFormat="1" ht="31.05" customHeight="1" x14ac:dyDescent="0.3">
      <c r="A18" s="6">
        <v>10</v>
      </c>
      <c r="B18" s="6" t="s">
        <v>32</v>
      </c>
      <c r="C18" s="6"/>
      <c r="D18" s="6" t="s">
        <v>27</v>
      </c>
      <c r="E18" s="6">
        <v>0.64800000000000002</v>
      </c>
      <c r="F18" s="6">
        <f>16*4</f>
        <v>64</v>
      </c>
      <c r="G18" s="7">
        <f t="shared" si="0"/>
        <v>41.472000000000001</v>
      </c>
      <c r="H18" s="6"/>
    </row>
    <row r="19" spans="1:8" s="2" customFormat="1" ht="29" customHeight="1" x14ac:dyDescent="0.3">
      <c r="A19" s="6">
        <v>11</v>
      </c>
      <c r="B19" s="8" t="s">
        <v>33</v>
      </c>
      <c r="C19" s="8"/>
      <c r="D19" s="9"/>
      <c r="E19" s="10">
        <v>1</v>
      </c>
      <c r="F19" s="11">
        <v>500</v>
      </c>
      <c r="G19" s="7">
        <f t="shared" si="0"/>
        <v>500</v>
      </c>
      <c r="H19" s="9"/>
    </row>
    <row r="20" spans="1:8" s="1" customFormat="1" ht="25.05" customHeight="1" x14ac:dyDescent="0.3">
      <c r="A20" s="19" t="s">
        <v>34</v>
      </c>
      <c r="B20" s="19"/>
      <c r="C20" s="19"/>
      <c r="D20" s="19"/>
      <c r="E20" s="19"/>
      <c r="F20" s="8">
        <f>SUM(F9:F19)</f>
        <v>2540.33</v>
      </c>
      <c r="G20" s="12">
        <f>SUM(G9:G19)</f>
        <v>416549.17599999998</v>
      </c>
      <c r="H20" s="13"/>
    </row>
  </sheetData>
  <mergeCells count="8">
    <mergeCell ref="A6:H6"/>
    <mergeCell ref="A7:H7"/>
    <mergeCell ref="A20:E20"/>
    <mergeCell ref="A1:H1"/>
    <mergeCell ref="A2:H2"/>
    <mergeCell ref="A3:H3"/>
    <mergeCell ref="A4:H4"/>
    <mergeCell ref="A5:H5"/>
  </mergeCells>
  <phoneticPr fontId="8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苗木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9514394@qq.com</cp:lastModifiedBy>
  <dcterms:created xsi:type="dcterms:W3CDTF">2024-03-10T06:48:00Z</dcterms:created>
  <dcterms:modified xsi:type="dcterms:W3CDTF">2025-02-19T05:10:17Z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EB836B9CC8994133AFD68DEAFC6EFDC8_13</vt:lpwstr>
  </property>
  <property fmtid="{D5CDD505-2E9C-101B-9397-08002B2CF9AE}" pid="3" name="KSOProductBuildVer">
    <vt:lpwstr>2052-12.1.0.19302</vt:lpwstr>
  </property>
</Properties>
</file>