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分部分项工程量清单与计价表" sheetId="1" r:id="rId1"/>
    <sheet name="单价措施项目清单与计价表" sheetId="2" r:id="rId2"/>
    <sheet name="人工、材料设备、机械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<sst xmlns="http://schemas.openxmlformats.org/spreadsheetml/2006/main" count="2057" uniqueCount="957">
  <si>
    <t>分部分项工程量清单与计价表</t>
  </si>
  <si>
    <t/>
  </si>
  <si>
    <t>工程名称：将乐县公益性公墓建设项目-墓园工程</t>
  </si>
  <si>
    <t>序号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</si>
  <si>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</si>
  <si>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</si>
  <si>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</si>
  <si>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</si>
  <si>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</si>
  <si>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</si>
  <si>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</si>
  <si>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不得低于招标控制价的相应综合单价85％</t>
  </si>
  <si>
    <t>挡土墙工程</t>
  </si>
  <si>
    <t>单项工程(17房屋建筑与装饰)</t>
  </si>
  <si>
    <t>挡土墙</t>
  </si>
  <si>
    <t>分项工程(17市政)</t>
  </si>
  <si>
    <t>5</t>
  </si>
  <si>
    <t>040303015001</t>
  </si>
  <si>
    <t>★混凝土挡墙墙身</t>
  </si>
  <si>
    <t>(1)混凝土强度等级:C25
(2)泄水孔材料品种、规格:PVC管、Φ100mm@2000mm
(3)泄水管上斜10%、排水管后端插入滤层100mm，且用无纺布包裹两层
(4)滤水层要求:500mm厚(顶部1m内填土夯实、剩余中粗砂反滤层外包无纺布一层)
(5)沉降缝要求:无
(6)毛石等级强度为MU30,混凝土和毛石的体积配比为3(毛石):7(混凝土)，混凝土为泵送商品混凝土
(7)墙高4m以内</t>
  </si>
  <si>
    <t>m3</t>
  </si>
  <si>
    <t>6</t>
  </si>
  <si>
    <t>040303015002</t>
  </si>
  <si>
    <t>(1)混凝土强度等级:C25
(2)泄水孔材料品种、规格:PVC管、Φ100mm@2000mm
(3)泄水管上斜10%、排水管后端插入滤层100mm，且用无纺布包裹两层
(4)滤水层要求:500mm厚(顶部1m内填土夯实、剩余中粗砂反滤层外包无纺布一层)
(5)沉降缝要求:无
(6)毛石等级强度为MU30,混凝土和毛石的体积配比为3(毛石):7(混凝土)，混凝土为泵送商品混凝土
(7)墙高4m以外</t>
  </si>
  <si>
    <t>11</t>
  </si>
  <si>
    <t>040901001001</t>
  </si>
  <si>
    <t>★现浇构件钢筋</t>
  </si>
  <si>
    <t>(1)钢筋种类:螺纹钢筋
(2)钢筋规格:HRB400EΦ10</t>
  </si>
  <si>
    <t>t</t>
  </si>
  <si>
    <t>1#楼-管理用房</t>
  </si>
  <si>
    <t>砌筑工程</t>
  </si>
  <si>
    <t>分项工程(17房屋建筑与装饰)</t>
  </si>
  <si>
    <t>15</t>
  </si>
  <si>
    <t>010402001001</t>
  </si>
  <si>
    <t>★砌块墙</t>
  </si>
  <si>
    <t>(1)砌块品种、规格、强度等级:蒸压加气砼砌块,强度为≥5.0,容重为≤8.0KN/m
(2)墙体类型、砌筑高度:砌块墙、3.6m以上
(3)砂浆强度等级:加气混凝土专用砌筑砂浆、Ma5.0</t>
  </si>
  <si>
    <t>混凝土工程</t>
  </si>
  <si>
    <t>22</t>
  </si>
  <si>
    <t>010501004001</t>
  </si>
  <si>
    <t>★满堂基础</t>
  </si>
  <si>
    <t>(1)混凝土种类（商品混凝土、现场拌制，泵送、非泵送）:商品混凝土、泵送
(2)混凝土强度等级:C30P8
(3)有梁式满堂基础
(4)聚丙烯纤维参考掺量为0.9-1.2kg/m3</t>
  </si>
  <si>
    <t>23</t>
  </si>
  <si>
    <t>010501001001</t>
  </si>
  <si>
    <t>★垫层</t>
  </si>
  <si>
    <t>(1)混凝土种类（商品混凝土、现场拌制，泵送、非泵送）:商品混凝土、泵送
(2)混凝土强度等级:C20</t>
  </si>
  <si>
    <t>24</t>
  </si>
  <si>
    <t>010504001001</t>
  </si>
  <si>
    <t>★直形墙</t>
  </si>
  <si>
    <t>(1)混凝土种类（商品混凝土、现场拌制，泵送、非泵送）:商品混凝土、泵送
(2)混凝土强度等级:C30P8
(3)聚丙烯纤维参考掺量为0.9-1.2kg/m3</t>
  </si>
  <si>
    <t>25</t>
  </si>
  <si>
    <t>010504001002</t>
  </si>
  <si>
    <t>(1)混凝土种类（商品混凝土、现场拌制，泵送、非泵送）:商品混凝土、泵送
(2)混凝土强度等级:C30</t>
  </si>
  <si>
    <t>26</t>
  </si>
  <si>
    <t>010502001001</t>
  </si>
  <si>
    <t>★矩形柱</t>
  </si>
  <si>
    <t>27</t>
  </si>
  <si>
    <t>010505001001</t>
  </si>
  <si>
    <t>★有梁板</t>
  </si>
  <si>
    <t>28</t>
  </si>
  <si>
    <t>010505001002</t>
  </si>
  <si>
    <t>(1)混凝土种类（商品混凝土、现场拌制，泵送、非泵送）:商品混凝土、泵送
(2)混凝土强度等级:C30P6</t>
  </si>
  <si>
    <t>29</t>
  </si>
  <si>
    <t>010505001003</t>
  </si>
  <si>
    <t>(1)混凝土种类（商品混凝土、现场拌制，泵送、非泵送）:商品混凝土、泵送
(2)混凝土强度等级:C30p8
(3)聚丙烯纤维参考掺量为0.9-1.2kg/m3</t>
  </si>
  <si>
    <t>30</t>
  </si>
  <si>
    <t>010503002001</t>
  </si>
  <si>
    <t>★矩形梁</t>
  </si>
  <si>
    <t>31</t>
  </si>
  <si>
    <t>010505007001</t>
  </si>
  <si>
    <t>★天沟（檐沟）、挑檐板</t>
  </si>
  <si>
    <t>32</t>
  </si>
  <si>
    <t>010502002001</t>
  </si>
  <si>
    <t>★构造柱</t>
  </si>
  <si>
    <t>(1)混凝土种类（商品混凝土、现场拌制，泵送、非泵送）:商品混凝土、非泵送
(2)混凝土强度等级:C25</t>
  </si>
  <si>
    <t>33</t>
  </si>
  <si>
    <t>010503005001</t>
  </si>
  <si>
    <t>★过梁</t>
  </si>
  <si>
    <t>34</t>
  </si>
  <si>
    <t>010507005001</t>
  </si>
  <si>
    <t>★压顶</t>
  </si>
  <si>
    <t>(1)断面尺寸:200*100mm
(2)混凝土种类（商品混凝土、现场拌制，泵送、非泵送）:商品混凝土、非泵送
(3)混凝土强度等级:C25</t>
  </si>
  <si>
    <t>36</t>
  </si>
  <si>
    <t>010503004002</t>
  </si>
  <si>
    <t>★圈梁</t>
  </si>
  <si>
    <t>(1)混凝土种类（商品混凝土、现场拌制，泵送、非泵送）:非泵送商品砼
(2)混凝土强度等级:C20
(3)素混凝土门槛</t>
  </si>
  <si>
    <t>37</t>
  </si>
  <si>
    <t>010506001001</t>
  </si>
  <si>
    <t>★直形楼梯</t>
  </si>
  <si>
    <t>(1)混凝土种类（商品混凝土、现场拌制，泵送、非泵送）:商品混凝土、泵送
(2)混凝土强度等级:C30
(3)楼梯类型（板式、梁式）:板式
(4)梯板厚度（不含梯阶）:120mm
(5)双跑</t>
  </si>
  <si>
    <t>m2</t>
  </si>
  <si>
    <t>38</t>
  </si>
  <si>
    <t>010506001002</t>
  </si>
  <si>
    <t>(1)混凝土种类（商品混凝土、现场拌制，泵送、非泵送）:商品混凝土、泵送
(2)混凝土强度等级:C30
(3)楼梯类型（板式、梁式）:板式
(4)梯板厚度（不含梯阶）:160mm
(5)单坡直行楼梯</t>
  </si>
  <si>
    <t>钢筋工程</t>
  </si>
  <si>
    <t>39</t>
  </si>
  <si>
    <t>010515001001</t>
  </si>
  <si>
    <t>(1)钢筋种类、规格:HPB300Φ6</t>
  </si>
  <si>
    <t>40</t>
  </si>
  <si>
    <t>010515001002</t>
  </si>
  <si>
    <t>(1)钢筋种类、规格:HPB300Φ8</t>
  </si>
  <si>
    <t>41</t>
  </si>
  <si>
    <t>010515001003</t>
  </si>
  <si>
    <t>(1)钢筋种类、规格:HPB300Φ16</t>
  </si>
  <si>
    <t>42</t>
  </si>
  <si>
    <t>010515001005</t>
  </si>
  <si>
    <t>(1)钢筋种类、规格:HRB400EΦ6</t>
  </si>
  <si>
    <t>43</t>
  </si>
  <si>
    <t>010515001006</t>
  </si>
  <si>
    <t>(1)钢筋种类、规格:HRB400EΦ8</t>
  </si>
  <si>
    <t>44</t>
  </si>
  <si>
    <t>010515001007</t>
  </si>
  <si>
    <t>(1)钢筋种类、规格:HRB400EΦ10</t>
  </si>
  <si>
    <t>45</t>
  </si>
  <si>
    <t>010515001008</t>
  </si>
  <si>
    <t>(1)钢筋种类、规格:HRB400EΦ12</t>
  </si>
  <si>
    <t>46</t>
  </si>
  <si>
    <t>010515001009</t>
  </si>
  <si>
    <t>(1)钢筋种类、规格:HRB400EΦ14</t>
  </si>
  <si>
    <t>47</t>
  </si>
  <si>
    <t>010515001010</t>
  </si>
  <si>
    <t>(1)钢筋种类、规格:HRB400EΦ16</t>
  </si>
  <si>
    <t>48</t>
  </si>
  <si>
    <t>010515001011</t>
  </si>
  <si>
    <t>(1)钢筋种类、规格:HRB400EΦ18</t>
  </si>
  <si>
    <t>49</t>
  </si>
  <si>
    <t>010515001012</t>
  </si>
  <si>
    <t>(1)钢筋种类、规格:HRB400EΦ20</t>
  </si>
  <si>
    <t>50</t>
  </si>
  <si>
    <t>010515001013</t>
  </si>
  <si>
    <t>(1)钢筋种类、规格:HRB400EΦ22</t>
  </si>
  <si>
    <t>51</t>
  </si>
  <si>
    <t>010515001014</t>
  </si>
  <si>
    <t>(1)钢筋种类、规格:HRB400EΦ25</t>
  </si>
  <si>
    <t>2#楼-骨灰楼</t>
  </si>
  <si>
    <t>骨灰楼</t>
  </si>
  <si>
    <t>单位工程(17房屋建筑与装饰)</t>
  </si>
  <si>
    <t>587</t>
  </si>
  <si>
    <t>010402001002</t>
  </si>
  <si>
    <t>590</t>
  </si>
  <si>
    <t>010401003001</t>
  </si>
  <si>
    <t>★实心砖墙</t>
  </si>
  <si>
    <t>(1)砖品种、规格、强度等级:实心砖
(2)墙体类型、砌筑高度:首层补高、包管
(3)砂浆强度等级、配合比:现拌砌筑砂浆、M10</t>
  </si>
  <si>
    <t>593</t>
  </si>
  <si>
    <t>010501001003</t>
  </si>
  <si>
    <t>594</t>
  </si>
  <si>
    <t>010501003001</t>
  </si>
  <si>
    <t>★独立基础</t>
  </si>
  <si>
    <t>595</t>
  </si>
  <si>
    <t>010503001001</t>
  </si>
  <si>
    <t>★基础梁</t>
  </si>
  <si>
    <t>596</t>
  </si>
  <si>
    <t>010502001002</t>
  </si>
  <si>
    <t>597</t>
  </si>
  <si>
    <t>010502003001</t>
  </si>
  <si>
    <t>★异形柱</t>
  </si>
  <si>
    <t>(1)柱形状:异形柱
(2)混凝土种类（商品混凝土、现场拌制，泵送、非泵送）:商品混凝土、泵送
(3)混凝土强度等级:C30</t>
  </si>
  <si>
    <t>598</t>
  </si>
  <si>
    <t>010505001004</t>
  </si>
  <si>
    <t>599</t>
  </si>
  <si>
    <t>010503002002</t>
  </si>
  <si>
    <t>600</t>
  </si>
  <si>
    <t>010505007002</t>
  </si>
  <si>
    <t>601</t>
  </si>
  <si>
    <t>010502002002</t>
  </si>
  <si>
    <t>602</t>
  </si>
  <si>
    <t>010503005002</t>
  </si>
  <si>
    <t>603</t>
  </si>
  <si>
    <t>010503004003</t>
  </si>
  <si>
    <t>604</t>
  </si>
  <si>
    <t>010507005002</t>
  </si>
  <si>
    <t>605</t>
  </si>
  <si>
    <t>010505003001</t>
  </si>
  <si>
    <t>★平板</t>
  </si>
  <si>
    <t>606</t>
  </si>
  <si>
    <t>010503004004</t>
  </si>
  <si>
    <t>(1)混凝土种类（商品混凝土、现场拌制，泵送、非泵送）:商品混凝土、非泵送
(2)混凝土强度等级:C20
(3)素混凝土门槛</t>
  </si>
  <si>
    <t>610</t>
  </si>
  <si>
    <t>010515001019</t>
  </si>
  <si>
    <t>611</t>
  </si>
  <si>
    <t>010515001020</t>
  </si>
  <si>
    <t>612</t>
  </si>
  <si>
    <t>010515001021</t>
  </si>
  <si>
    <t>613</t>
  </si>
  <si>
    <t>010515001022</t>
  </si>
  <si>
    <t>614</t>
  </si>
  <si>
    <t>010515001023</t>
  </si>
  <si>
    <t>615</t>
  </si>
  <si>
    <t>010515001024</t>
  </si>
  <si>
    <t>616</t>
  </si>
  <si>
    <t>010515001025</t>
  </si>
  <si>
    <t>617</t>
  </si>
  <si>
    <t>010515001026</t>
  </si>
  <si>
    <t>618</t>
  </si>
  <si>
    <t>010515001027</t>
  </si>
  <si>
    <t>墓碑工程</t>
  </si>
  <si>
    <t>单位工程(17市政)</t>
  </si>
  <si>
    <t>标准双穴墓位*</t>
  </si>
  <si>
    <t>979</t>
  </si>
  <si>
    <t>010501001007</t>
  </si>
  <si>
    <t>(1)商品混凝土、泵送
(2)C20</t>
  </si>
  <si>
    <t>980</t>
  </si>
  <si>
    <t>010404001006</t>
  </si>
  <si>
    <t>(1)碎石、100mm
(2)素土夯实（压实系数≥93%）</t>
  </si>
  <si>
    <t>981</t>
  </si>
  <si>
    <t>010401012002</t>
  </si>
  <si>
    <t>★零星砌砖</t>
  </si>
  <si>
    <t>(1)标准双穴墓位
(2)烧结煤矸石普通砖、240×115×53、MU10
(3)M7.5水泥砂浆</t>
  </si>
  <si>
    <t>982</t>
  </si>
  <si>
    <t>011203005001</t>
  </si>
  <si>
    <t>★小型构件项目找平抹灰</t>
  </si>
  <si>
    <t>(1)砖墙、墓穴砖砌
(2)无
(3)20mm1：2.5掺5%防水粉水泥砂浆</t>
  </si>
  <si>
    <t>983</t>
  </si>
  <si>
    <t>04B001</t>
  </si>
  <si>
    <t>★墓碑</t>
  </si>
  <si>
    <t>(1)720x1050x120厚哑光面芝麻白花岗岩（10x15深拉槽）
(2)结构胶
(3)完成该项目所有工艺均包含在内
(4)详图纸LD-12.1.1</t>
  </si>
  <si>
    <t>个</t>
  </si>
  <si>
    <t>984</t>
  </si>
  <si>
    <t>04B002</t>
  </si>
  <si>
    <t>★墓面石</t>
  </si>
  <si>
    <t>(1)800x880x220厚哑光面芝麻白花岗岩
(2)结构胶
(3)完成该项目所有工艺均包含在内
(4)详图纸LD-12.1.1</t>
  </si>
  <si>
    <t>草葬墓位*</t>
  </si>
  <si>
    <t>987</t>
  </si>
  <si>
    <t>010501001010</t>
  </si>
  <si>
    <t>988</t>
  </si>
  <si>
    <t>010404001007</t>
  </si>
  <si>
    <t>989</t>
  </si>
  <si>
    <t>010401012003</t>
  </si>
  <si>
    <t>(1)草坪葬墓位
(2)烧结煤矸石普通砖、240×115×53、MU10
(3)M7.5水泥砂浆</t>
  </si>
  <si>
    <t>991</t>
  </si>
  <si>
    <t>04B003</t>
  </si>
  <si>
    <t>(1)500x1000x220厚哑光面芝麻白花岗岩
(2)结构胶
(3)完成该项目所有工艺均包含在内
(4)详图纸LD-12.1.1</t>
  </si>
  <si>
    <t>单价措施项目清单与计价表</t>
  </si>
  <si>
    <t>第1页 共11页</t>
  </si>
  <si>
    <t>1</t>
  </si>
  <si>
    <t>041101001001</t>
  </si>
  <si>
    <t>●墙面脚手架</t>
  </si>
  <si>
    <t>(1)墙高:10m以内</t>
  </si>
  <si>
    <t>2</t>
  </si>
  <si>
    <t>041101001002</t>
  </si>
  <si>
    <t>(1)墙高:20m以内</t>
  </si>
  <si>
    <t>3</t>
  </si>
  <si>
    <t>041108002001</t>
  </si>
  <si>
    <t>●施工监测、监控</t>
  </si>
  <si>
    <t>(1)沉降位移观测设施(高5m)</t>
  </si>
  <si>
    <t>项</t>
  </si>
  <si>
    <t>土方工程</t>
  </si>
  <si>
    <t>4</t>
  </si>
  <si>
    <t>011705001001</t>
  </si>
  <si>
    <t>●大型机械设备进出场及安拆</t>
  </si>
  <si>
    <t>011701003001</t>
  </si>
  <si>
    <t>●砌筑脚手架</t>
  </si>
  <si>
    <t>(1)服务对象:砌块墙
(2)搭设高度:3.6m以内</t>
  </si>
  <si>
    <t>011701003002</t>
  </si>
  <si>
    <t>(1)服务对象:砌块墙
(2)搭设高度:大于3.6m，小于6m</t>
  </si>
  <si>
    <t>7</t>
  </si>
  <si>
    <t>011702001001</t>
  </si>
  <si>
    <t>●基础模板</t>
  </si>
  <si>
    <t>(1)基础类型:垫层</t>
  </si>
  <si>
    <t>8</t>
  </si>
  <si>
    <t>010401001001</t>
  </si>
  <si>
    <t>●砖基础</t>
  </si>
  <si>
    <t>(1)砖品种、规格、强度等级:烧结煤矸石多孔砖、190×190×90mm
(2)基础类型:筏板、基础梁
(3)砂浆强度等级:现拌混合砂浆、M5
(4)防潮层材料种类:无
(5)砖模水泥砂浆找平抹灰(20mm厚1:2.5水泥砂浆)</t>
  </si>
  <si>
    <t>9</t>
  </si>
  <si>
    <t>011702002001</t>
  </si>
  <si>
    <t>●柱模板</t>
  </si>
  <si>
    <t>(1)支撑高度:≤3.6m
(2)构件形状:矩形
(3)止水措施:无</t>
  </si>
  <si>
    <t>10</t>
  </si>
  <si>
    <t>011702011001</t>
  </si>
  <si>
    <t>●墙模板</t>
  </si>
  <si>
    <t>(1)支撑高度:≤3.6m
(2)止水措施:无
(3)墙模板</t>
  </si>
  <si>
    <t>011702002002</t>
  </si>
  <si>
    <t>●增加费(柱、墙模板支撑高度超过3.6m、不超过6m 每增加0.5m)</t>
  </si>
  <si>
    <t>(1)支撑高度:＞3.6m、≤6m
(2)构件形状:矩形
(3)止水措施:无
(4)墙柱模板超高增加费</t>
  </si>
  <si>
    <t>12</t>
  </si>
  <si>
    <t>011702002003</t>
  </si>
  <si>
    <t>●增加费(柱、墙模板支撑高度超过6m，每增加0.5m)</t>
  </si>
  <si>
    <t>(1)支撑高度:＞6m，≤8m       (2)构件形状:矩形
(3)止水措施:无
(4)墙柱模板超高增加费</t>
  </si>
  <si>
    <t>13</t>
  </si>
  <si>
    <t>011702014002</t>
  </si>
  <si>
    <t>●有梁板模板</t>
  </si>
  <si>
    <t>(1)支撑高度:≤3.6m
(2)止水措施:无</t>
  </si>
  <si>
    <t>14</t>
  </si>
  <si>
    <t>011702014003</t>
  </si>
  <si>
    <t>●增加费(梁、板模板支撑高度超过3.6m、不超过6m 每增加0.5m)</t>
  </si>
  <si>
    <t>(1)支撑高度:＞3.6m、≤6m
(2)止水措施:无
(3)梁板模板超高增加费</t>
  </si>
  <si>
    <t>011702014004</t>
  </si>
  <si>
    <t>●增加费(梁、板模板支撑高度超过6m、 不超过8m 每增加0.5m)</t>
  </si>
  <si>
    <t>(1)支撑高度:＞6m，≤8m
(2)止水措施:无
(3)梁板模板超高增加费</t>
  </si>
  <si>
    <t>16</t>
  </si>
  <si>
    <t>011702006001</t>
  </si>
  <si>
    <t>●梁模板</t>
  </si>
  <si>
    <t>17</t>
  </si>
  <si>
    <t>011702034001</t>
  </si>
  <si>
    <t>●高大模板</t>
  </si>
  <si>
    <t>(1)构件类型:高大模板
(2)支撑高度:＞8m</t>
  </si>
  <si>
    <t>18</t>
  </si>
  <si>
    <t>011702024001</t>
  </si>
  <si>
    <t>●楼梯模板</t>
  </si>
  <si>
    <t>(1)楼梯类型:板式楼梯
(2)支撑高度:≤3.6m
(3)构件形状:双跑</t>
  </si>
  <si>
    <t>19</t>
  </si>
  <si>
    <t>011702024002</t>
  </si>
  <si>
    <t>(1)楼梯类型:板式楼梯
(2)支撑高度:≤3.6m
(3)构件形状:单坡直行楼梯</t>
  </si>
  <si>
    <t>20</t>
  </si>
  <si>
    <t>011702022001</t>
  </si>
  <si>
    <t>●天沟、檐沟模板</t>
  </si>
  <si>
    <t>(1)构件类型:挑檐
(2)反口高度:无</t>
  </si>
  <si>
    <t>21</t>
  </si>
  <si>
    <t>011702003001</t>
  </si>
  <si>
    <t>●构造柱模板</t>
  </si>
  <si>
    <t>(1)支撑高度:≤3.6m</t>
  </si>
  <si>
    <t>011702009001</t>
  </si>
  <si>
    <t>●过梁模板</t>
  </si>
  <si>
    <t>011702008001</t>
  </si>
  <si>
    <t>●圈梁模板</t>
  </si>
  <si>
    <t>011702025001</t>
  </si>
  <si>
    <t>●其他现浇构件模板</t>
  </si>
  <si>
    <t>(1)构件类型:压顶</t>
  </si>
  <si>
    <t>011703001002</t>
  </si>
  <si>
    <t>●垂直运输</t>
  </si>
  <si>
    <t>(1)建筑物建筑类型及结构形式:框架结构
(2)地下室建筑面积:无
(3)建筑物檐口高度、层数:16.45m、三层</t>
  </si>
  <si>
    <t>011701010001</t>
  </si>
  <si>
    <t>●电梯井脚手架</t>
  </si>
  <si>
    <t>(1)搭设方式:电梯井脚手架
(2)构筑物几何尺寸</t>
  </si>
  <si>
    <t>外墙面工程</t>
  </si>
  <si>
    <t>011701002001</t>
  </si>
  <si>
    <t>●外脚手架及垂直封闭安全网</t>
  </si>
  <si>
    <t>(1)服务对象:外墙
(2)搭设方式:落地式
(3)搭设高度:建筑物高度30m以内
(4)脚手架材质:钢管脚手架
(5)安全网材质:阻燃安全网
(6)租赁期180天</t>
  </si>
  <si>
    <t>天棚工程</t>
  </si>
  <si>
    <t>011701006001</t>
  </si>
  <si>
    <t>●满堂装饰脚手架</t>
  </si>
  <si>
    <t>(1)服务对象（天棚和墙面或天棚）:天棚和墙面
(2)服务高度:3.6m-5.2m</t>
  </si>
  <si>
    <t>其他装修</t>
  </si>
  <si>
    <t>011702001002</t>
  </si>
  <si>
    <t>011702027001</t>
  </si>
  <si>
    <t>●台阶模板</t>
  </si>
  <si>
    <t>(1)台阶踏步宽:300mm</t>
  </si>
  <si>
    <t>011702025002</t>
  </si>
  <si>
    <t>(1)构件类型:地沟</t>
  </si>
  <si>
    <t>电气工程</t>
  </si>
  <si>
    <t>分项工程(17安装)</t>
  </si>
  <si>
    <t>031301017001</t>
  </si>
  <si>
    <t>●脚手架搭拆</t>
  </si>
  <si>
    <t>(1)电气设备安装工程脚手架搭拆费
(2)消防工程脚手架搭拆费
(3)给排水、采暖、燃气工程脚手架搭拆费</t>
  </si>
  <si>
    <t>应急照明系统</t>
  </si>
  <si>
    <t>031301017002</t>
  </si>
  <si>
    <t>(1)电气设备安装工程脚手架搭拆费</t>
  </si>
  <si>
    <t>火灾自动报警系统</t>
  </si>
  <si>
    <t>031301017003</t>
  </si>
  <si>
    <t>(1)电气设备安装工程脚手架搭拆费
(2)消防工程脚手架搭拆费</t>
  </si>
  <si>
    <t>消防泵房</t>
  </si>
  <si>
    <t>35</t>
  </si>
  <si>
    <t>031301017004</t>
  </si>
  <si>
    <t>(1)电气设备安装工程脚手架搭拆费  (2)工业管道脚手架搭拆费
(3)刷油、防腐工程脚手架搭拆费
(4)消防工程脚手架搭拆费
(5)自动化控制仪表脚手架搭拆费
(6)给排水、采暖、燃气工程脚手架搭拆费</t>
  </si>
  <si>
    <t>消火栓系统</t>
  </si>
  <si>
    <t>031301017005</t>
  </si>
  <si>
    <t>(1)刷油、防腐工程脚手架搭拆费
(2)消防工程脚手架搭拆费
(3)自动化控制仪表脚手架搭拆费
(4)给排水、采暖、燃气工程脚手架搭拆费</t>
  </si>
  <si>
    <t>给水系统</t>
  </si>
  <si>
    <t>031301017006</t>
  </si>
  <si>
    <t>(1)刷油、防腐工程脚手架搭拆费
(2)给排水、采暖、燃气工程脚手架搭拆费
(3)电气设备安装工程脚手架搭拆费</t>
  </si>
  <si>
    <t>排水系统</t>
  </si>
  <si>
    <t>031301017007</t>
  </si>
  <si>
    <t>(1)给排水、采暖、燃气工程脚手架搭拆费</t>
  </si>
  <si>
    <t>雨水系统</t>
  </si>
  <si>
    <t>031301017008</t>
  </si>
  <si>
    <t>通风系统</t>
  </si>
  <si>
    <t>031301017010</t>
  </si>
  <si>
    <t>(1)刷油、防腐工程脚手架搭拆费
(2)通风空调脚手架搭拆费
(3)电气设备安装工程脚手架搭拆费</t>
  </si>
  <si>
    <t>抗震支架工程</t>
  </si>
  <si>
    <t>031301017011</t>
  </si>
  <si>
    <t>011701003003</t>
  </si>
  <si>
    <t>(1)服务对象:砌块墙             (2)搭设高度:3.6m以内</t>
  </si>
  <si>
    <t>011701003004</t>
  </si>
  <si>
    <t>011702001003</t>
  </si>
  <si>
    <t>011702001004</t>
  </si>
  <si>
    <t>(1)基础类型:独立基础</t>
  </si>
  <si>
    <t>011702001005</t>
  </si>
  <si>
    <t>(1)基础类型:基础梁</t>
  </si>
  <si>
    <t>011702002004</t>
  </si>
  <si>
    <t>011702002005</t>
  </si>
  <si>
    <t>(1)支撑高度:≤3.6m
(2)构件形状:异形柱模板
(3)止水措施:无</t>
  </si>
  <si>
    <t>011702002006</t>
  </si>
  <si>
    <t>011702002007</t>
  </si>
  <si>
    <t>(1)支撑高度:＞6m，≤8m
(2)构件形状:矩形
(3)止水措施:无
(4)墙柱模板超高增加费</t>
  </si>
  <si>
    <t>011702014005</t>
  </si>
  <si>
    <t>52</t>
  </si>
  <si>
    <t>011702006002</t>
  </si>
  <si>
    <t>53</t>
  </si>
  <si>
    <t>011702014006</t>
  </si>
  <si>
    <t>54</t>
  </si>
  <si>
    <t>011702014007</t>
  </si>
  <si>
    <t>55</t>
  </si>
  <si>
    <t>011702034002</t>
  </si>
  <si>
    <t>56</t>
  </si>
  <si>
    <t>011702022002</t>
  </si>
  <si>
    <t>57</t>
  </si>
  <si>
    <t>011702003002</t>
  </si>
  <si>
    <t>58</t>
  </si>
  <si>
    <t>011702009002</t>
  </si>
  <si>
    <t>59</t>
  </si>
  <si>
    <t>011702008002</t>
  </si>
  <si>
    <t>60</t>
  </si>
  <si>
    <t>011702025003</t>
  </si>
  <si>
    <t>61</t>
  </si>
  <si>
    <t>011702016001</t>
  </si>
  <si>
    <t>●平板模板</t>
  </si>
  <si>
    <t>62</t>
  </si>
  <si>
    <t>011702025004</t>
  </si>
  <si>
    <t>(1)构件类型:线条模板</t>
  </si>
  <si>
    <t>63</t>
  </si>
  <si>
    <t>011703001003</t>
  </si>
  <si>
    <t>(1)建筑物建筑类型及结构形式:框架结构
(2)地下室建筑面积:无
(3)建筑物檐口高度、层数:6.35m、一层</t>
  </si>
  <si>
    <t>64</t>
  </si>
  <si>
    <t>011701002002</t>
  </si>
  <si>
    <t>(1)服务对象:外墙
(2)搭设方式:落地式
(3)搭设高度:建筑物高度30m以内
(4)脚手架材质:钢管脚手架
(5)安全网材质:阻燃安全网
(6)租赁期150天</t>
  </si>
  <si>
    <t>65</t>
  </si>
  <si>
    <t>011701006002</t>
  </si>
  <si>
    <t>(1)服务对象（天棚和墙面或天棚）:天棚和墙面
(2)服务高度:8.7m</t>
  </si>
  <si>
    <t>门窗工程</t>
  </si>
  <si>
    <t>其他装修工程</t>
  </si>
  <si>
    <t>66</t>
  </si>
  <si>
    <t>011702027002</t>
  </si>
  <si>
    <t>(1)台阶踏步宽:</t>
  </si>
  <si>
    <t>67</t>
  </si>
  <si>
    <t>011702001006</t>
  </si>
  <si>
    <t>68</t>
  </si>
  <si>
    <t>011702025005</t>
  </si>
  <si>
    <t>安装工程</t>
  </si>
  <si>
    <t>单位工程(17安装)</t>
  </si>
  <si>
    <t>69</t>
  </si>
  <si>
    <t>031301017012</t>
  </si>
  <si>
    <t>70</t>
  </si>
  <si>
    <t>031301017013</t>
  </si>
  <si>
    <t>71</t>
  </si>
  <si>
    <t>031301017014</t>
  </si>
  <si>
    <t>消防设备监控系统</t>
  </si>
  <si>
    <t>72</t>
  </si>
  <si>
    <t>031301017015</t>
  </si>
  <si>
    <t>73</t>
  </si>
  <si>
    <t>031301017016</t>
  </si>
  <si>
    <t>(1)刷油、防腐工程脚手架搭拆费
(2)消防工程脚手架搭拆费
(3)给排水、采暖、燃气工程脚手架搭拆费</t>
  </si>
  <si>
    <t>74</t>
  </si>
  <si>
    <t>031301017017</t>
  </si>
  <si>
    <t>气体灭火管网</t>
  </si>
  <si>
    <t>75</t>
  </si>
  <si>
    <t>031301017018</t>
  </si>
  <si>
    <t>(1)刷油、防腐工程脚手架搭拆费
(2)消防工程脚手架搭拆费
(3)给排水、采暖、燃气工程脚手架搭拆费
(4)自动化控制仪表脚手架搭拆费
(5)电气设备安装工程脚手架搭拆费</t>
  </si>
  <si>
    <t>气体灭火控制</t>
  </si>
  <si>
    <t>76</t>
  </si>
  <si>
    <t>031301017019</t>
  </si>
  <si>
    <t>77</t>
  </si>
  <si>
    <t>031301017020</t>
  </si>
  <si>
    <t>(1)电气设备安装工程脚手架搭拆费
(2)刷油、防腐工程脚手架搭拆费
(3)通风空调脚手架搭拆费</t>
  </si>
  <si>
    <t>景观工程</t>
  </si>
  <si>
    <t>土方竖向布置*</t>
  </si>
  <si>
    <t>80</t>
  </si>
  <si>
    <t>011705001004</t>
  </si>
  <si>
    <t>81</t>
  </si>
  <si>
    <t>011705001005</t>
  </si>
  <si>
    <t>园路*</t>
  </si>
  <si>
    <t>82</t>
  </si>
  <si>
    <t>011702027003</t>
  </si>
  <si>
    <t>(1)300mm</t>
  </si>
  <si>
    <t>牌楼*</t>
  </si>
  <si>
    <t>83</t>
  </si>
  <si>
    <t>011702033001</t>
  </si>
  <si>
    <t>●垫层模板</t>
  </si>
  <si>
    <t>(1)矩形
(2)100mm</t>
  </si>
  <si>
    <t>84</t>
  </si>
  <si>
    <t>011702001011</t>
  </si>
  <si>
    <t>85</t>
  </si>
  <si>
    <t>011702005002</t>
  </si>
  <si>
    <t>●基础梁模板</t>
  </si>
  <si>
    <t>(1)1m内
(2)无</t>
  </si>
  <si>
    <t>86</t>
  </si>
  <si>
    <t>011702002009</t>
  </si>
  <si>
    <t>(1)10m内
(2)无
(3)无</t>
  </si>
  <si>
    <t>87</t>
  </si>
  <si>
    <t>011702003004</t>
  </si>
  <si>
    <t>(1)10m内</t>
  </si>
  <si>
    <t>88</t>
  </si>
  <si>
    <t>011702007002</t>
  </si>
  <si>
    <t>●异形梁</t>
  </si>
  <si>
    <t>(1)异形
(2)支撑高度:6m以上，8m以内</t>
  </si>
  <si>
    <t>89</t>
  </si>
  <si>
    <t>011702014009</t>
  </si>
  <si>
    <t>90</t>
  </si>
  <si>
    <t>011702034003</t>
  </si>
  <si>
    <t>(1)有梁板
(2)大于8m</t>
  </si>
  <si>
    <t>91</t>
  </si>
  <si>
    <t>011701002004</t>
  </si>
  <si>
    <t>(1)外脚手架</t>
  </si>
  <si>
    <t>92</t>
  </si>
  <si>
    <t>011701003005</t>
  </si>
  <si>
    <t>(1)砖墙
(2)3.6m以内</t>
  </si>
  <si>
    <t>人工、材料设备、机械汇总表</t>
  </si>
  <si>
    <t>工料机编码</t>
  </si>
  <si>
    <t>工料机名称</t>
  </si>
  <si>
    <t>规格、型号等特殊要求</t>
  </si>
  <si>
    <t>单位</t>
  </si>
  <si>
    <t>数量</t>
  </si>
  <si>
    <t>单价</t>
  </si>
  <si>
    <t>不得低于招标控制价的相应单价85％</t>
  </si>
  <si>
    <t>一</t>
  </si>
  <si>
    <t>人工</t>
  </si>
  <si>
    <t>二</t>
  </si>
  <si>
    <t>材料</t>
  </si>
  <si>
    <t>01010100</t>
  </si>
  <si>
    <t>▲螺纹钢筋</t>
  </si>
  <si>
    <t>HRB335Φ12</t>
  </si>
  <si>
    <t>01010110</t>
  </si>
  <si>
    <t>HRB335Φ14</t>
  </si>
  <si>
    <t>01010130</t>
  </si>
  <si>
    <t>HRB335Φ18</t>
  </si>
  <si>
    <t>01010240</t>
  </si>
  <si>
    <t>HRB400Φ12</t>
  </si>
  <si>
    <t>01010260</t>
  </si>
  <si>
    <t>HRB400Φ16</t>
  </si>
  <si>
    <t>01010330</t>
  </si>
  <si>
    <t>HRB400EΦ12</t>
  </si>
  <si>
    <t>01010340</t>
  </si>
  <si>
    <t>HRB400EΦ14</t>
  </si>
  <si>
    <t>01010350</t>
  </si>
  <si>
    <t>HRB400EΦ16</t>
  </si>
  <si>
    <t>01010360</t>
  </si>
  <si>
    <t>HRB400EΦ18</t>
  </si>
  <si>
    <t>01010370</t>
  </si>
  <si>
    <t>HRB400EΦ20</t>
  </si>
  <si>
    <t>01010380</t>
  </si>
  <si>
    <t>HRB400EΦ22</t>
  </si>
  <si>
    <t>01010390</t>
  </si>
  <si>
    <t>HRB400EΦ25</t>
  </si>
  <si>
    <t>01090120</t>
  </si>
  <si>
    <t>▲圆钢</t>
  </si>
  <si>
    <t>Φ5.5～9</t>
  </si>
  <si>
    <t>kg</t>
  </si>
  <si>
    <t>01090130</t>
  </si>
  <si>
    <t>Φ8～14</t>
  </si>
  <si>
    <t>01090140</t>
  </si>
  <si>
    <t>Φ10～14</t>
  </si>
  <si>
    <t>01090150</t>
  </si>
  <si>
    <t>Φ15～24</t>
  </si>
  <si>
    <t>01090200</t>
  </si>
  <si>
    <t>Φ10以内</t>
  </si>
  <si>
    <t>01090240</t>
  </si>
  <si>
    <t>Φ6</t>
  </si>
  <si>
    <t>01090250</t>
  </si>
  <si>
    <t>01090270</t>
  </si>
  <si>
    <t>Φ8</t>
  </si>
  <si>
    <t>01090290</t>
  </si>
  <si>
    <t>Ф10</t>
  </si>
  <si>
    <t>01090300</t>
  </si>
  <si>
    <t>Ф12</t>
  </si>
  <si>
    <t>01090310</t>
  </si>
  <si>
    <t>Φ12</t>
  </si>
  <si>
    <t>01090330</t>
  </si>
  <si>
    <t>Φ16</t>
  </si>
  <si>
    <t>312</t>
  </si>
  <si>
    <t>04010001</t>
  </si>
  <si>
    <t>▲水泥</t>
  </si>
  <si>
    <t>32.5</t>
  </si>
  <si>
    <t>313</t>
  </si>
  <si>
    <t>04010010</t>
  </si>
  <si>
    <t>42.5</t>
  </si>
  <si>
    <t>316</t>
  </si>
  <si>
    <t>04010050</t>
  </si>
  <si>
    <t>▲袋装水泥</t>
  </si>
  <si>
    <t>317</t>
  </si>
  <si>
    <t>04010090</t>
  </si>
  <si>
    <t>318</t>
  </si>
  <si>
    <t>04010170</t>
  </si>
  <si>
    <t>▲散装水泥</t>
  </si>
  <si>
    <t>320</t>
  </si>
  <si>
    <t>04030120</t>
  </si>
  <si>
    <t>▲中(细)砂</t>
  </si>
  <si>
    <t>损耗2%+膨胀1.18</t>
  </si>
  <si>
    <t>321</t>
  </si>
  <si>
    <t>322</t>
  </si>
  <si>
    <t>323</t>
  </si>
  <si>
    <t>04030140</t>
  </si>
  <si>
    <t>▲中砂</t>
  </si>
  <si>
    <t>324</t>
  </si>
  <si>
    <t>04030150</t>
  </si>
  <si>
    <t>▲中(粗)砂</t>
  </si>
  <si>
    <t>325</t>
  </si>
  <si>
    <t>338</t>
  </si>
  <si>
    <t>04050200</t>
  </si>
  <si>
    <t>▲碎石</t>
  </si>
  <si>
    <t>Φ5-10 （细石）</t>
  </si>
  <si>
    <t>339</t>
  </si>
  <si>
    <t>04050230</t>
  </si>
  <si>
    <t>Φ5-25</t>
  </si>
  <si>
    <t>340</t>
  </si>
  <si>
    <t>04050240</t>
  </si>
  <si>
    <t>Φ5-31.5</t>
  </si>
  <si>
    <t>341</t>
  </si>
  <si>
    <t>04050290</t>
  </si>
  <si>
    <t>Φ20-40</t>
  </si>
  <si>
    <t>361</t>
  </si>
  <si>
    <t>04130160</t>
  </si>
  <si>
    <t>▲红砖</t>
  </si>
  <si>
    <t>240×115×53</t>
  </si>
  <si>
    <t>块</t>
  </si>
  <si>
    <t>362</t>
  </si>
  <si>
    <t>04130350</t>
  </si>
  <si>
    <t>▲水泥砖</t>
  </si>
  <si>
    <t>363</t>
  </si>
  <si>
    <t>04130540</t>
  </si>
  <si>
    <t>▲烧结煤矸石普通砖</t>
  </si>
  <si>
    <t>364</t>
  </si>
  <si>
    <t>04130570</t>
  </si>
  <si>
    <t>▲烧结煤矸石多孔砖</t>
  </si>
  <si>
    <t>190×190×90 MU7.5</t>
  </si>
  <si>
    <t>365</t>
  </si>
  <si>
    <t>04130720</t>
  </si>
  <si>
    <t>▲水泥实心砖</t>
  </si>
  <si>
    <t>240×115×53 MU10</t>
  </si>
  <si>
    <t>366</t>
  </si>
  <si>
    <t>04150080</t>
  </si>
  <si>
    <t>▲加气混凝土砌块</t>
  </si>
  <si>
    <t>A3.5</t>
  </si>
  <si>
    <t>367</t>
  </si>
  <si>
    <t>04150090</t>
  </si>
  <si>
    <t>A5.0</t>
  </si>
  <si>
    <t>391</t>
  </si>
  <si>
    <t>07010080</t>
  </si>
  <si>
    <t>▲仿芝麻黑石英砖</t>
  </si>
  <si>
    <t>150*600*15</t>
  </si>
  <si>
    <t>392</t>
  </si>
  <si>
    <t>300*900*15</t>
  </si>
  <si>
    <t>393</t>
  </si>
  <si>
    <t>07010170</t>
  </si>
  <si>
    <t>▲仿芝麻白石英砖</t>
  </si>
  <si>
    <t>300x900x15厚</t>
  </si>
  <si>
    <t>394</t>
  </si>
  <si>
    <t>07050090</t>
  </si>
  <si>
    <t>▲瓷质面砖</t>
  </si>
  <si>
    <t>600×600</t>
  </si>
  <si>
    <t>395</t>
  </si>
  <si>
    <t>07050120</t>
  </si>
  <si>
    <t>▲光面瓷砖</t>
  </si>
  <si>
    <t>300×300×8mm</t>
  </si>
  <si>
    <t>396</t>
  </si>
  <si>
    <t>07050150</t>
  </si>
  <si>
    <t>▲防滑砖</t>
  </si>
  <si>
    <t>397</t>
  </si>
  <si>
    <t>07050160</t>
  </si>
  <si>
    <t>800×800</t>
  </si>
  <si>
    <t>398</t>
  </si>
  <si>
    <t>08030100</t>
  </si>
  <si>
    <t>▲蘑菇面黄锈石</t>
  </si>
  <si>
    <t>20厚</t>
  </si>
  <si>
    <t>399</t>
  </si>
  <si>
    <t>50厚</t>
  </si>
  <si>
    <t>400</t>
  </si>
  <si>
    <t>▲烧面黄锈石浮雕20540×2540</t>
  </si>
  <si>
    <t>414</t>
  </si>
  <si>
    <t>11010490</t>
  </si>
  <si>
    <t>▲成品装饰单开木门及门套</t>
  </si>
  <si>
    <t>800×2400（复合）</t>
  </si>
  <si>
    <t>樘</t>
  </si>
  <si>
    <t>415</t>
  </si>
  <si>
    <t>1000×2400（复合）</t>
  </si>
  <si>
    <t>416</t>
  </si>
  <si>
    <t>1200×2400（复合）</t>
  </si>
  <si>
    <t>417</t>
  </si>
  <si>
    <t>1500×2400（复合）</t>
  </si>
  <si>
    <t>418</t>
  </si>
  <si>
    <t>11030030</t>
  </si>
  <si>
    <t>▲甲级钢质防火门</t>
  </si>
  <si>
    <t>综合  含门锁，闭门器</t>
  </si>
  <si>
    <t>419</t>
  </si>
  <si>
    <t>11030040</t>
  </si>
  <si>
    <t>▲乙级钢质防火门</t>
  </si>
  <si>
    <t>884</t>
  </si>
  <si>
    <t>21090001</t>
  </si>
  <si>
    <t>▲洗脸盆（宿舍）</t>
  </si>
  <si>
    <t>885</t>
  </si>
  <si>
    <t>▲洗脸盆(公卫）</t>
  </si>
  <si>
    <t>886</t>
  </si>
  <si>
    <t>21130120</t>
  </si>
  <si>
    <t>▲洗涤盆</t>
  </si>
  <si>
    <t>887</t>
  </si>
  <si>
    <t>21150001</t>
  </si>
  <si>
    <t>▲瓷蹲式大便器</t>
  </si>
  <si>
    <t>888</t>
  </si>
  <si>
    <t>21150120</t>
  </si>
  <si>
    <t>▲感应式坐便器</t>
  </si>
  <si>
    <t>889</t>
  </si>
  <si>
    <t>▲连体坐便器</t>
  </si>
  <si>
    <t>890</t>
  </si>
  <si>
    <t>21170001</t>
  </si>
  <si>
    <t>▲挂斗式小便器</t>
  </si>
  <si>
    <t>套</t>
  </si>
  <si>
    <t>1323</t>
  </si>
  <si>
    <t>49011001</t>
  </si>
  <si>
    <t>▲成套配电箱安装</t>
  </si>
  <si>
    <t>1AH1</t>
  </si>
  <si>
    <t>台</t>
  </si>
  <si>
    <t>1324</t>
  </si>
  <si>
    <t>AP</t>
  </si>
  <si>
    <t>1325</t>
  </si>
  <si>
    <t>APkt</t>
  </si>
  <si>
    <t>1326</t>
  </si>
  <si>
    <t>AEL</t>
  </si>
  <si>
    <t>1327</t>
  </si>
  <si>
    <t>APsh</t>
  </si>
  <si>
    <t>1328</t>
  </si>
  <si>
    <t>1AL1</t>
  </si>
  <si>
    <t>1329</t>
  </si>
  <si>
    <t>2AL</t>
  </si>
  <si>
    <t>1330</t>
  </si>
  <si>
    <t>3AL</t>
  </si>
  <si>
    <t>1331</t>
  </si>
  <si>
    <t>4AL</t>
  </si>
  <si>
    <t>1332</t>
  </si>
  <si>
    <t>APdt</t>
  </si>
  <si>
    <t>1333</t>
  </si>
  <si>
    <t>ALds、ALtx</t>
  </si>
  <si>
    <t>1334</t>
  </si>
  <si>
    <t>ALaj</t>
  </si>
  <si>
    <t>1335</t>
  </si>
  <si>
    <t>APrd</t>
  </si>
  <si>
    <t>1336</t>
  </si>
  <si>
    <t>3ALkt</t>
  </si>
  <si>
    <t>1337</t>
  </si>
  <si>
    <t>APfd</t>
  </si>
  <si>
    <t>1338</t>
  </si>
  <si>
    <t>ALxk</t>
  </si>
  <si>
    <t>1339</t>
  </si>
  <si>
    <t>AH</t>
  </si>
  <si>
    <t>1340</t>
  </si>
  <si>
    <t>2AH1</t>
  </si>
  <si>
    <t>1341</t>
  </si>
  <si>
    <t>3AH1</t>
  </si>
  <si>
    <t>1342</t>
  </si>
  <si>
    <t>3AH2</t>
  </si>
  <si>
    <t>1343</t>
  </si>
  <si>
    <t>FJ/XKTF-2/3.0</t>
  </si>
  <si>
    <t>1344</t>
  </si>
  <si>
    <t>1345</t>
  </si>
  <si>
    <t>AEP</t>
  </si>
  <si>
    <t>1346</t>
  </si>
  <si>
    <t>1347</t>
  </si>
  <si>
    <t>AHkt</t>
  </si>
  <si>
    <t>1348</t>
  </si>
  <si>
    <t>1349</t>
  </si>
  <si>
    <t>1AH</t>
  </si>
  <si>
    <t>1350</t>
  </si>
  <si>
    <t>2AH</t>
  </si>
  <si>
    <t>1351</t>
  </si>
  <si>
    <t>3AH</t>
  </si>
  <si>
    <t>1352</t>
  </si>
  <si>
    <t>4AH</t>
  </si>
  <si>
    <t>1353</t>
  </si>
  <si>
    <t>SF/XKTF-2/1.0</t>
  </si>
  <si>
    <t>1354</t>
  </si>
  <si>
    <t>PF/XKTF-2/0.75</t>
  </si>
  <si>
    <t>1394</t>
  </si>
  <si>
    <t>49011014</t>
  </si>
  <si>
    <t>▲火烧面芝麻黑花岗岩踏面</t>
  </si>
  <si>
    <t>600x530x50厚</t>
  </si>
  <si>
    <t>1395</t>
  </si>
  <si>
    <t>600x530x50mm</t>
  </si>
  <si>
    <t>1396</t>
  </si>
  <si>
    <t>600x600x50mm</t>
  </si>
  <si>
    <t>1397</t>
  </si>
  <si>
    <t>▲火烧面芝麻黑花岗岩压顶</t>
  </si>
  <si>
    <t>600x500x50厚</t>
  </si>
  <si>
    <t>1398</t>
  </si>
  <si>
    <t>49011019</t>
  </si>
  <si>
    <t>▲墓碑花岗岩 哑光面芝麻白花岗岩</t>
  </si>
  <si>
    <t>720*1050*120mm</t>
  </si>
  <si>
    <t>1399</t>
  </si>
  <si>
    <t>49011020</t>
  </si>
  <si>
    <t>▲墓面花岗岩 哑光面芝麻白花岗岩</t>
  </si>
  <si>
    <t>800*880*220</t>
  </si>
  <si>
    <t>1400</t>
  </si>
  <si>
    <t>▲墓面石 哑光面芝麻白花岗岩</t>
  </si>
  <si>
    <t>500x1000x220厚</t>
  </si>
  <si>
    <t>1401</t>
  </si>
  <si>
    <t>49011021</t>
  </si>
  <si>
    <t>▲火烧面四川万源青石</t>
  </si>
  <si>
    <t>200*200*50</t>
  </si>
  <si>
    <t>1402</t>
  </si>
  <si>
    <t>300*600*50</t>
  </si>
  <si>
    <t>1403</t>
  </si>
  <si>
    <t>49011022</t>
  </si>
  <si>
    <t>200*400*30</t>
  </si>
  <si>
    <t>1404</t>
  </si>
  <si>
    <t>300*600*30</t>
  </si>
  <si>
    <t>1405</t>
  </si>
  <si>
    <t>600*600*30</t>
  </si>
  <si>
    <t>1406</t>
  </si>
  <si>
    <t>300*500*30</t>
  </si>
  <si>
    <t>1407</t>
  </si>
  <si>
    <t>49011023</t>
  </si>
  <si>
    <t>600x300x100</t>
  </si>
  <si>
    <t>1408</t>
  </si>
  <si>
    <t>▲火烧面四川万源青石踏面</t>
  </si>
  <si>
    <t>500x330x50厚</t>
  </si>
  <si>
    <t>1409</t>
  </si>
  <si>
    <t>300*300*50</t>
  </si>
  <si>
    <t>1410</t>
  </si>
  <si>
    <t>49011024</t>
  </si>
  <si>
    <t>370x600x20</t>
  </si>
  <si>
    <t>1411</t>
  </si>
  <si>
    <t>▲火烧面芝麻黑花岗岩踢面</t>
  </si>
  <si>
    <t>600x150x20厚</t>
  </si>
  <si>
    <t>1412</t>
  </si>
  <si>
    <t>▲火烧面四川万源青石踢面</t>
  </si>
  <si>
    <t>1413</t>
  </si>
  <si>
    <t>400*600*30</t>
  </si>
  <si>
    <t>1414</t>
  </si>
  <si>
    <t>200*200*30</t>
  </si>
  <si>
    <t>1415</t>
  </si>
  <si>
    <t>150*300*30</t>
  </si>
  <si>
    <t>1416</t>
  </si>
  <si>
    <t>100*100*30</t>
  </si>
  <si>
    <t>1422</t>
  </si>
  <si>
    <t>49019361</t>
  </si>
  <si>
    <t>▲成套配电箱安装 APcd1(充电桩电源 IP54)</t>
  </si>
  <si>
    <t>1423</t>
  </si>
  <si>
    <t>49019362</t>
  </si>
  <si>
    <t>▲成套配电箱安装 APcd2(充电桩电源 IP54)</t>
  </si>
  <si>
    <t>1424</t>
  </si>
  <si>
    <t>49019363</t>
  </si>
  <si>
    <t>▲成套配电箱安装 1AW</t>
  </si>
  <si>
    <t>1425</t>
  </si>
  <si>
    <t>49019364</t>
  </si>
  <si>
    <t>▲成套配电箱安装 2AW</t>
  </si>
  <si>
    <t>1426</t>
  </si>
  <si>
    <t>49019365</t>
  </si>
  <si>
    <t>▲成套配电箱安装 3AW</t>
  </si>
  <si>
    <t>1446</t>
  </si>
  <si>
    <t>49019394</t>
  </si>
  <si>
    <t>1AL3</t>
  </si>
  <si>
    <t>1447</t>
  </si>
  <si>
    <t>1AL4</t>
  </si>
  <si>
    <t>1517</t>
  </si>
  <si>
    <t>80213460</t>
  </si>
  <si>
    <t>▲预拌非泵送细石混凝土</t>
  </si>
  <si>
    <t>C15(42.5) 碎石10mm(细石) 塌落度120-160mm</t>
  </si>
  <si>
    <t>1518</t>
  </si>
  <si>
    <t>80213465</t>
  </si>
  <si>
    <t>C20(42.5) 碎石10mm(细石) 塌落度120-160mm</t>
  </si>
  <si>
    <t>1519</t>
  </si>
  <si>
    <t>80213470</t>
  </si>
  <si>
    <t>C25(42.5) 碎石10mm(细石) 塌落度120-160mm</t>
  </si>
  <si>
    <t>1520</t>
  </si>
  <si>
    <t>80213475</t>
  </si>
  <si>
    <t>C30(42.5) 碎石10mm(细石) 塌落度120-160mm</t>
  </si>
  <si>
    <t>1521</t>
  </si>
  <si>
    <t>80213570</t>
  </si>
  <si>
    <t>▲预拌非泵送普通混凝土</t>
  </si>
  <si>
    <t>C15(42.5) 碎石31.5mm 塌落度120-160mm</t>
  </si>
  <si>
    <t>1522</t>
  </si>
  <si>
    <t>80213575</t>
  </si>
  <si>
    <t>C20(42.5) 碎石31.5mm 塌落度120-160mm</t>
  </si>
  <si>
    <t>1523</t>
  </si>
  <si>
    <t>80213580</t>
  </si>
  <si>
    <t>C25(42.5) 碎石31.5mm 塌落度120-160mm</t>
  </si>
  <si>
    <t>1524</t>
  </si>
  <si>
    <t>80213585</t>
  </si>
  <si>
    <t>C30(42.5) 碎石31.5mm 塌落度120-160mm</t>
  </si>
  <si>
    <t>1525</t>
  </si>
  <si>
    <t>80213670</t>
  </si>
  <si>
    <t>▲预拌泵送普通混凝土</t>
  </si>
  <si>
    <t>泵送100m以下 C15(42.5) 碎石25mm 塌落度160-200mm</t>
  </si>
  <si>
    <t>1526</t>
  </si>
  <si>
    <t>80213675</t>
  </si>
  <si>
    <t>泵送100m以下 C20(42.5) 碎石25mm 塌落度160-200mm</t>
  </si>
  <si>
    <t>1527</t>
  </si>
  <si>
    <t>80213680</t>
  </si>
  <si>
    <t>泵送100m以下 C25(42.5) 碎石25mm 塌落度160-200mm</t>
  </si>
  <si>
    <t>1528</t>
  </si>
  <si>
    <t>80213685</t>
  </si>
  <si>
    <t>泵送100m以下 C30(42.5) 碎石25mm 塌落度160-200mm</t>
  </si>
  <si>
    <t>1529</t>
  </si>
  <si>
    <t>80214200</t>
  </si>
  <si>
    <t>▲预拌泵送细石混凝土</t>
  </si>
  <si>
    <t>C15(42.5) 碎石10mm(细石) 塌落度160-200mm</t>
  </si>
  <si>
    <t>1530</t>
  </si>
  <si>
    <t>80215185</t>
  </si>
  <si>
    <t>▲预拌泵送抗渗混凝土</t>
  </si>
  <si>
    <t>C30P6(42.5) 碎石25mm 塌落度160-200mm</t>
  </si>
  <si>
    <t>1531</t>
  </si>
  <si>
    <t>80215215</t>
  </si>
  <si>
    <t>C30P8(42.5) 碎石25mm 塌落度160-200mm</t>
  </si>
  <si>
    <t>1536</t>
  </si>
  <si>
    <t>80251330</t>
  </si>
  <si>
    <t>▲细粒式改性沥青混凝土</t>
  </si>
  <si>
    <t>AC-13 C 碎石</t>
  </si>
  <si>
    <t>1537</t>
  </si>
  <si>
    <t>80251520</t>
  </si>
  <si>
    <t>▲粗粒式改性沥青混凝土</t>
  </si>
  <si>
    <t>AC-26 C 碎石</t>
  </si>
  <si>
    <t>三</t>
  </si>
  <si>
    <t>设备</t>
  </si>
  <si>
    <t>79011006</t>
  </si>
  <si>
    <t>▲A型应急照明集中电源箱</t>
  </si>
  <si>
    <t>1YJ a~d 0.5KVA</t>
  </si>
  <si>
    <t>2~4YJ 1.0KVA</t>
  </si>
  <si>
    <t>1~4YJ 1.0KVA</t>
  </si>
  <si>
    <t>79019357</t>
  </si>
  <si>
    <t>▲七氟丙烷灭火药剂储存瓶组 QMP90/5.6-PAVLN</t>
  </si>
  <si>
    <t>79019361</t>
  </si>
  <si>
    <t>▲火灾报警控制器 JB-TG-JBF-11S</t>
  </si>
  <si>
    <t>▲消防广播(JBF-11S/SP500)定压式</t>
  </si>
  <si>
    <t>▲成套配电箱安装 SBAEP</t>
  </si>
  <si>
    <t>▲电气火灾监控器</t>
  </si>
  <si>
    <t>▲直控柜JBF-11S/CD8</t>
  </si>
  <si>
    <t>▲消防设备电源监控器</t>
  </si>
  <si>
    <t>▲气体灭火控制器</t>
  </si>
  <si>
    <t>▲消防图形显示装置</t>
  </si>
  <si>
    <t>▲防火门监控器</t>
  </si>
  <si>
    <t>▲增压稳压设备</t>
  </si>
  <si>
    <t>XW(L)-II-1.5-38-ADL ;充气压力0.32MPa。立式隔膜式气压水罐型号规格SQL800×0.6;配用水泵型号为ADL4-6,Q=1.5L/s,H=38m,N=1.1Kw。P0=0.32MPa   Ps1=0.35MPa  Ps2=0.41MPa</t>
  </si>
  <si>
    <t>▲成套变频给水设备</t>
  </si>
  <si>
    <t>Q总=20m3/h,H=30m,N=4.0kw 一套设备共含3台水泵 两大泵Q=20m3/h,H=30m 大泵一用一备一小泵Q=8m3/h,H=40m 含气压罐控制柜</t>
  </si>
  <si>
    <t>▲七氟丙烷灭火药剂储存瓶组 WQMP120/5.6-PAVLN</t>
  </si>
  <si>
    <t>79019366</t>
  </si>
  <si>
    <t>▲无负压变频供水设备</t>
  </si>
  <si>
    <t>设计流量28立方米/小时，设计扬程60m，功率7.5KW。一主一备式。含气压罐、控制柜</t>
  </si>
  <si>
    <t>▲潜水泵 Q=45m3/h,H=18m,N=4.0kw</t>
  </si>
  <si>
    <t>79019386</t>
  </si>
  <si>
    <t>▲一体化污水处理设备 处理量7T/d 处理后水质达到一级标准(A标准)</t>
  </si>
  <si>
    <t>▲潜水泵控制箱</t>
  </si>
  <si>
    <t>▲雨水排污泵</t>
  </si>
  <si>
    <t>Q=15m3/h,H=15m 1用1备 N=1.5KW</t>
  </si>
  <si>
    <t>▲雨水提升泵</t>
  </si>
  <si>
    <t>Q=30m3/h,H=22m 1用1备 N=4.0KW</t>
  </si>
  <si>
    <t>▲自动过滤弃流装置 SSQL-E400 包括雨量计、电动阀</t>
  </si>
  <si>
    <t>元</t>
  </si>
  <si>
    <t>79019387</t>
  </si>
  <si>
    <t>▲电气控制柜</t>
  </si>
  <si>
    <t>79019390</t>
  </si>
  <si>
    <t>▲PF-1F-01、02、04、05、PF-2F-01轴流风机</t>
  </si>
  <si>
    <t>风量:2000m3/h 全压:210Pa 功率:0.18kw</t>
  </si>
  <si>
    <t>▲PF-1F-03轴流风机,吊装风量:3000m3/h</t>
  </si>
  <si>
    <t>全压:260Pa 功率:0.37kw</t>
  </si>
  <si>
    <t>▲PF-1F-17轴流风机(防爆),吊装风量:1980m3/h 全压:450Pa 功率:0.75KW</t>
  </si>
  <si>
    <t>▲SF-1F-01轴流风机(防爆)吊装 风量:1600m3/h 全压:450Pa 功率:1KW</t>
  </si>
  <si>
    <t>79019394</t>
  </si>
  <si>
    <t>▲室内消火栓泵</t>
  </si>
  <si>
    <t>Q=15L/s,H=50m,N=37Kw 一用一备 XBD卧式消防泵</t>
  </si>
  <si>
    <t>79019396</t>
  </si>
  <si>
    <t>▲水位监控主机</t>
  </si>
  <si>
    <t>▲消防联动控制器</t>
  </si>
  <si>
    <t>▲智能应急照明主机</t>
  </si>
  <si>
    <t>▲控制柜</t>
  </si>
  <si>
    <t>▲双电源柜 JWK-SDY-100A</t>
  </si>
  <si>
    <t>▲PF-1F-01-08 轴流风机 JSF-GA-500,吊装门内外设置风机启停开关 风量:3500m3/h 全压:510Pa 转速:2900rpm 功率:3.0KW</t>
  </si>
  <si>
    <t>▲PF-1F-09、10、11、14、15、16轴流风机 JSF-GA-500,吊装门内外设置风机启停开关 风量:7900m3/h 全压:510Pa 转速:2900rpm 功率:3.0KW</t>
  </si>
  <si>
    <t>▲PF-1F-12、13轴流风机</t>
  </si>
  <si>
    <t>JSF-GA-500,吊装门内外设置风机启停开关 风量:13000m3/h 全压:450Pa 转速:1450rpm 功率:3.0KW</t>
  </si>
  <si>
    <t>▲PY-WF-01消防轴流风机(吊装)</t>
  </si>
  <si>
    <t>HTF(A)-Ⅰ-10 风量:40000m3/h 全压:630Pa 功率:11.0KW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</si>
</sst>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5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2" fontId="3" fillId="0" borderId="5" xfId="49" applyNumberFormat="1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2" fontId="3" fillId="0" borderId="10" xfId="49" applyNumberFormat="1" applyFont="1" applyBorder="1" applyAlignment="1">
      <alignment horizontal="right" vertical="center" wrapText="1" shrinkToFit="1"/>
    </xf>
    <xf numFmtId="0" fontId="3" fillId="0" borderId="1" xfId="49" applyNumberFormat="1" applyFont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8"/>
  <sheetViews>
    <sheetView tabSelected="1" workbookViewId="0">
      <selection activeCell="P70" sqref="P70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24" t="s">
        <v>1</v>
      </c>
    </row>
    <row r="2" ht="17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4" t="s">
        <v>1</v>
      </c>
    </row>
    <row r="3" ht="17.05" customHeight="1" spans="1:11">
      <c r="A3" s="3" t="s">
        <v>2</v>
      </c>
      <c r="B3" s="3"/>
      <c r="C3" s="3"/>
      <c r="D3" s="3"/>
      <c r="E3" s="3"/>
      <c r="F3" s="3"/>
      <c r="G3" s="3"/>
      <c r="H3" s="3"/>
      <c r="I3" s="2"/>
      <c r="J3" s="2"/>
      <c r="K3" s="24" t="s">
        <v>1</v>
      </c>
    </row>
    <row r="4" ht="17.05" customHeight="1" spans="1:11">
      <c r="A4" s="13" t="s">
        <v>3</v>
      </c>
      <c r="B4" s="14"/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6" t="s">
        <v>9</v>
      </c>
      <c r="I4" s="25"/>
      <c r="J4" s="26"/>
      <c r="K4" s="27" t="s">
        <v>1</v>
      </c>
    </row>
    <row r="5" ht="49" customHeight="1" spans="1:11">
      <c r="A5" s="17"/>
      <c r="B5" s="18"/>
      <c r="C5" s="19"/>
      <c r="D5" s="19"/>
      <c r="E5" s="19"/>
      <c r="F5" s="19"/>
      <c r="G5" s="19"/>
      <c r="H5" s="16" t="s">
        <v>10</v>
      </c>
      <c r="I5" s="26"/>
      <c r="J5" s="6" t="s">
        <v>11</v>
      </c>
      <c r="K5" s="27" t="s">
        <v>1</v>
      </c>
    </row>
    <row r="6" ht="20.15" customHeight="1" spans="1:11">
      <c r="A6" s="20" t="s">
        <v>12</v>
      </c>
      <c r="B6" s="21"/>
      <c r="C6" s="21"/>
      <c r="D6" s="21"/>
      <c r="E6" s="21"/>
      <c r="F6" s="21"/>
      <c r="G6" s="21"/>
      <c r="H6" s="21"/>
      <c r="I6" s="21"/>
      <c r="J6" s="22"/>
      <c r="K6" t="s">
        <v>13</v>
      </c>
    </row>
    <row r="7" ht="20.15" customHeight="1" spans="1:11">
      <c r="A7" s="20" t="s">
        <v>14</v>
      </c>
      <c r="B7" s="21"/>
      <c r="C7" s="21"/>
      <c r="D7" s="21"/>
      <c r="E7" s="21"/>
      <c r="F7" s="21"/>
      <c r="G7" s="21"/>
      <c r="H7" s="21"/>
      <c r="I7" s="21"/>
      <c r="J7" s="22"/>
      <c r="K7" t="s">
        <v>15</v>
      </c>
    </row>
    <row r="8" ht="237.15" customHeight="1" spans="1:11">
      <c r="A8" s="20" t="s">
        <v>16</v>
      </c>
      <c r="B8" s="22"/>
      <c r="C8" s="7" t="s">
        <v>17</v>
      </c>
      <c r="D8" s="7" t="s">
        <v>18</v>
      </c>
      <c r="E8" s="7" t="s">
        <v>19</v>
      </c>
      <c r="F8" s="5" t="s">
        <v>20</v>
      </c>
      <c r="G8" s="10">
        <v>3126.29</v>
      </c>
      <c r="H8" s="23">
        <v>674.22</v>
      </c>
      <c r="I8" s="28"/>
      <c r="J8" s="11">
        <f>H8*0.85</f>
        <v>573.087</v>
      </c>
      <c r="K8" t="s">
        <v>1</v>
      </c>
    </row>
    <row r="9" ht="237" customHeight="1" spans="1:11">
      <c r="A9" s="20" t="s">
        <v>21</v>
      </c>
      <c r="B9" s="22"/>
      <c r="C9" s="7" t="s">
        <v>22</v>
      </c>
      <c r="D9" s="7" t="s">
        <v>18</v>
      </c>
      <c r="E9" s="7" t="s">
        <v>23</v>
      </c>
      <c r="F9" s="5" t="s">
        <v>20</v>
      </c>
      <c r="G9" s="10">
        <v>22831.62</v>
      </c>
      <c r="H9" s="23">
        <v>620.62</v>
      </c>
      <c r="I9" s="28"/>
      <c r="J9" s="11">
        <f>H9*0.85</f>
        <v>527.527</v>
      </c>
      <c r="K9" t="s">
        <v>1</v>
      </c>
    </row>
    <row r="10" ht="51.15" customHeight="1" spans="1:11">
      <c r="A10" s="20" t="s">
        <v>24</v>
      </c>
      <c r="B10" s="22"/>
      <c r="C10" s="7" t="s">
        <v>25</v>
      </c>
      <c r="D10" s="7" t="s">
        <v>26</v>
      </c>
      <c r="E10" s="7" t="s">
        <v>27</v>
      </c>
      <c r="F10" s="5" t="s">
        <v>28</v>
      </c>
      <c r="G10" s="10">
        <v>92.563</v>
      </c>
      <c r="H10" s="23">
        <v>5118.39</v>
      </c>
      <c r="I10" s="28"/>
      <c r="J10" s="11">
        <f>H10*0.85</f>
        <v>4350.6315</v>
      </c>
      <c r="K10" t="s">
        <v>1</v>
      </c>
    </row>
    <row r="11" ht="20.15" customHeight="1" spans="1:11">
      <c r="A11" s="20" t="s">
        <v>29</v>
      </c>
      <c r="B11" s="21"/>
      <c r="C11" s="21"/>
      <c r="D11" s="21"/>
      <c r="E11" s="21"/>
      <c r="F11" s="21"/>
      <c r="G11" s="21"/>
      <c r="H11" s="21"/>
      <c r="I11" s="21"/>
      <c r="J11" s="22"/>
      <c r="K11" t="s">
        <v>13</v>
      </c>
    </row>
    <row r="12" ht="20.15" customHeight="1" spans="1:11">
      <c r="A12" s="20" t="s">
        <v>30</v>
      </c>
      <c r="B12" s="21"/>
      <c r="C12" s="21"/>
      <c r="D12" s="21"/>
      <c r="E12" s="21"/>
      <c r="F12" s="21"/>
      <c r="G12" s="21"/>
      <c r="H12" s="21"/>
      <c r="I12" s="21"/>
      <c r="J12" s="22"/>
      <c r="K12" t="s">
        <v>31</v>
      </c>
    </row>
    <row r="13" ht="109.3" customHeight="1" spans="1:11">
      <c r="A13" s="20" t="s">
        <v>32</v>
      </c>
      <c r="B13" s="22"/>
      <c r="C13" s="7" t="s">
        <v>33</v>
      </c>
      <c r="D13" s="7" t="s">
        <v>34</v>
      </c>
      <c r="E13" s="7" t="s">
        <v>35</v>
      </c>
      <c r="F13" s="5" t="s">
        <v>20</v>
      </c>
      <c r="G13" s="10">
        <v>701.069</v>
      </c>
      <c r="H13" s="23">
        <v>612.99</v>
      </c>
      <c r="I13" s="28"/>
      <c r="J13" s="11">
        <f>H13*0.85</f>
        <v>521.0415</v>
      </c>
      <c r="K13" t="s">
        <v>1</v>
      </c>
    </row>
    <row r="14" ht="20.15" customHeight="1" spans="1:11">
      <c r="A14" s="20" t="s">
        <v>36</v>
      </c>
      <c r="B14" s="21"/>
      <c r="C14" s="21"/>
      <c r="D14" s="21"/>
      <c r="E14" s="21"/>
      <c r="F14" s="21"/>
      <c r="G14" s="21"/>
      <c r="H14" s="21"/>
      <c r="I14" s="21"/>
      <c r="J14" s="22"/>
      <c r="K14" t="s">
        <v>31</v>
      </c>
    </row>
    <row r="15" ht="109.3" customHeight="1" spans="1:11">
      <c r="A15" s="20" t="s">
        <v>37</v>
      </c>
      <c r="B15" s="22"/>
      <c r="C15" s="7" t="s">
        <v>38</v>
      </c>
      <c r="D15" s="7" t="s">
        <v>39</v>
      </c>
      <c r="E15" s="7" t="s">
        <v>40</v>
      </c>
      <c r="F15" s="5" t="s">
        <v>20</v>
      </c>
      <c r="G15" s="10">
        <v>790.579</v>
      </c>
      <c r="H15" s="23">
        <v>656.07</v>
      </c>
      <c r="I15" s="28"/>
      <c r="J15" s="11">
        <f>H15*0.85</f>
        <v>557.6595</v>
      </c>
      <c r="K15" t="s">
        <v>1</v>
      </c>
    </row>
    <row r="16" ht="74.4" customHeight="1" spans="1:11">
      <c r="A16" s="20" t="s">
        <v>41</v>
      </c>
      <c r="B16" s="22"/>
      <c r="C16" s="7" t="s">
        <v>42</v>
      </c>
      <c r="D16" s="7" t="s">
        <v>43</v>
      </c>
      <c r="E16" s="7" t="s">
        <v>44</v>
      </c>
      <c r="F16" s="5" t="s">
        <v>20</v>
      </c>
      <c r="G16" s="10">
        <v>217.385</v>
      </c>
      <c r="H16" s="23">
        <v>558.15</v>
      </c>
      <c r="I16" s="28"/>
      <c r="J16" s="11">
        <f t="shared" ref="J16:J30" si="0">H16*0.85</f>
        <v>474.4275</v>
      </c>
      <c r="K16" t="s">
        <v>1</v>
      </c>
    </row>
    <row r="17" ht="97.65" customHeight="1" spans="1:11">
      <c r="A17" s="20" t="s">
        <v>45</v>
      </c>
      <c r="B17" s="22"/>
      <c r="C17" s="7" t="s">
        <v>46</v>
      </c>
      <c r="D17" s="7" t="s">
        <v>47</v>
      </c>
      <c r="E17" s="7" t="s">
        <v>48</v>
      </c>
      <c r="F17" s="5" t="s">
        <v>20</v>
      </c>
      <c r="G17" s="10">
        <v>42.952</v>
      </c>
      <c r="H17" s="23">
        <v>658.92</v>
      </c>
      <c r="I17" s="28"/>
      <c r="J17" s="11">
        <f t="shared" si="0"/>
        <v>560.082</v>
      </c>
      <c r="K17" t="s">
        <v>1</v>
      </c>
    </row>
    <row r="18" ht="74.4" customHeight="1" spans="1:11">
      <c r="A18" s="20" t="s">
        <v>49</v>
      </c>
      <c r="B18" s="22"/>
      <c r="C18" s="7" t="s">
        <v>50</v>
      </c>
      <c r="D18" s="7" t="s">
        <v>47</v>
      </c>
      <c r="E18" s="7" t="s">
        <v>51</v>
      </c>
      <c r="F18" s="5" t="s">
        <v>20</v>
      </c>
      <c r="G18" s="10">
        <v>370.299</v>
      </c>
      <c r="H18" s="23">
        <v>589.47</v>
      </c>
      <c r="I18" s="28"/>
      <c r="J18" s="11">
        <f t="shared" si="0"/>
        <v>501.0495</v>
      </c>
      <c r="K18" t="s">
        <v>1</v>
      </c>
    </row>
    <row r="19" ht="74" customHeight="1" spans="1:11">
      <c r="A19" s="20" t="s">
        <v>52</v>
      </c>
      <c r="B19" s="22"/>
      <c r="C19" s="7" t="s">
        <v>53</v>
      </c>
      <c r="D19" s="7" t="s">
        <v>54</v>
      </c>
      <c r="E19" s="7" t="s">
        <v>51</v>
      </c>
      <c r="F19" s="5" t="s">
        <v>20</v>
      </c>
      <c r="G19" s="10">
        <v>179.535</v>
      </c>
      <c r="H19" s="23">
        <v>597.84</v>
      </c>
      <c r="I19" s="28"/>
      <c r="J19" s="11">
        <f t="shared" si="0"/>
        <v>508.164</v>
      </c>
      <c r="K19" t="s">
        <v>1</v>
      </c>
    </row>
    <row r="20" ht="74.4" customHeight="1" spans="1:11">
      <c r="A20" s="20" t="s">
        <v>55</v>
      </c>
      <c r="B20" s="22"/>
      <c r="C20" s="7" t="s">
        <v>56</v>
      </c>
      <c r="D20" s="7" t="s">
        <v>57</v>
      </c>
      <c r="E20" s="7" t="s">
        <v>51</v>
      </c>
      <c r="F20" s="5" t="s">
        <v>20</v>
      </c>
      <c r="G20" s="10">
        <v>591.06</v>
      </c>
      <c r="H20" s="23">
        <v>583.13</v>
      </c>
      <c r="I20" s="28"/>
      <c r="J20" s="11">
        <f t="shared" si="0"/>
        <v>495.6605</v>
      </c>
      <c r="K20" t="s">
        <v>1</v>
      </c>
    </row>
    <row r="21" ht="74.4" customHeight="1" spans="1:11">
      <c r="A21" s="20" t="s">
        <v>58</v>
      </c>
      <c r="B21" s="22"/>
      <c r="C21" s="7" t="s">
        <v>59</v>
      </c>
      <c r="D21" s="7" t="s">
        <v>57</v>
      </c>
      <c r="E21" s="7" t="s">
        <v>60</v>
      </c>
      <c r="F21" s="5" t="s">
        <v>20</v>
      </c>
      <c r="G21" s="10">
        <v>217.212</v>
      </c>
      <c r="H21" s="23">
        <v>603.46</v>
      </c>
      <c r="I21" s="28"/>
      <c r="J21" s="11">
        <f t="shared" si="0"/>
        <v>512.941</v>
      </c>
      <c r="K21" t="s">
        <v>1</v>
      </c>
    </row>
    <row r="22" ht="97.65" customHeight="1" spans="1:11">
      <c r="A22" s="20" t="s">
        <v>61</v>
      </c>
      <c r="B22" s="22"/>
      <c r="C22" s="7" t="s">
        <v>62</v>
      </c>
      <c r="D22" s="7" t="s">
        <v>57</v>
      </c>
      <c r="E22" s="7" t="s">
        <v>63</v>
      </c>
      <c r="F22" s="5" t="s">
        <v>20</v>
      </c>
      <c r="G22" s="10">
        <v>39.942</v>
      </c>
      <c r="H22" s="23">
        <v>653.42</v>
      </c>
      <c r="I22" s="28"/>
      <c r="J22" s="11">
        <f t="shared" si="0"/>
        <v>555.407</v>
      </c>
      <c r="K22" t="s">
        <v>1</v>
      </c>
    </row>
    <row r="23" ht="74.4" customHeight="1" spans="1:11">
      <c r="A23" s="20" t="s">
        <v>64</v>
      </c>
      <c r="B23" s="22"/>
      <c r="C23" s="7" t="s">
        <v>65</v>
      </c>
      <c r="D23" s="7" t="s">
        <v>66</v>
      </c>
      <c r="E23" s="7" t="s">
        <v>51</v>
      </c>
      <c r="F23" s="5" t="s">
        <v>20</v>
      </c>
      <c r="G23" s="10">
        <v>24.261</v>
      </c>
      <c r="H23" s="23">
        <v>589.45</v>
      </c>
      <c r="I23" s="28"/>
      <c r="J23" s="11">
        <f t="shared" si="0"/>
        <v>501.0325</v>
      </c>
      <c r="K23" t="s">
        <v>1</v>
      </c>
    </row>
    <row r="24" ht="74.4" customHeight="1" spans="1:11">
      <c r="A24" s="20" t="s">
        <v>67</v>
      </c>
      <c r="B24" s="22"/>
      <c r="C24" s="7" t="s">
        <v>68</v>
      </c>
      <c r="D24" s="7" t="s">
        <v>69</v>
      </c>
      <c r="E24" s="7" t="s">
        <v>60</v>
      </c>
      <c r="F24" s="5" t="s">
        <v>20</v>
      </c>
      <c r="G24" s="10">
        <v>78.91</v>
      </c>
      <c r="H24" s="23">
        <v>714.89</v>
      </c>
      <c r="I24" s="28"/>
      <c r="J24" s="11">
        <f t="shared" si="0"/>
        <v>607.6565</v>
      </c>
      <c r="K24" t="s">
        <v>1</v>
      </c>
    </row>
    <row r="25" ht="74.4" customHeight="1" spans="1:11">
      <c r="A25" s="20" t="s">
        <v>70</v>
      </c>
      <c r="B25" s="22"/>
      <c r="C25" s="7" t="s">
        <v>71</v>
      </c>
      <c r="D25" s="7" t="s">
        <v>72</v>
      </c>
      <c r="E25" s="7" t="s">
        <v>73</v>
      </c>
      <c r="F25" s="5" t="s">
        <v>20</v>
      </c>
      <c r="G25" s="10">
        <v>124.199</v>
      </c>
      <c r="H25" s="23">
        <v>769.8</v>
      </c>
      <c r="I25" s="28"/>
      <c r="J25" s="11">
        <f t="shared" si="0"/>
        <v>654.33</v>
      </c>
      <c r="K25" t="s">
        <v>1</v>
      </c>
    </row>
    <row r="26" ht="74.4" customHeight="1" spans="1:11">
      <c r="A26" s="20" t="s">
        <v>74</v>
      </c>
      <c r="B26" s="22"/>
      <c r="C26" s="7" t="s">
        <v>75</v>
      </c>
      <c r="D26" s="7" t="s">
        <v>76</v>
      </c>
      <c r="E26" s="7" t="s">
        <v>73</v>
      </c>
      <c r="F26" s="5" t="s">
        <v>20</v>
      </c>
      <c r="G26" s="10">
        <v>11.26</v>
      </c>
      <c r="H26" s="23">
        <v>776.34</v>
      </c>
      <c r="I26" s="28"/>
      <c r="J26" s="11">
        <f t="shared" si="0"/>
        <v>659.889</v>
      </c>
      <c r="K26" t="s">
        <v>1</v>
      </c>
    </row>
    <row r="27" ht="97.65" customHeight="1" spans="1:11">
      <c r="A27" s="20" t="s">
        <v>77</v>
      </c>
      <c r="B27" s="22"/>
      <c r="C27" s="7" t="s">
        <v>78</v>
      </c>
      <c r="D27" s="7" t="s">
        <v>79</v>
      </c>
      <c r="E27" s="7" t="s">
        <v>80</v>
      </c>
      <c r="F27" s="5" t="s">
        <v>20</v>
      </c>
      <c r="G27" s="10">
        <v>4.02</v>
      </c>
      <c r="H27" s="23">
        <v>730.62</v>
      </c>
      <c r="I27" s="28"/>
      <c r="J27" s="11">
        <f t="shared" si="0"/>
        <v>621.027</v>
      </c>
      <c r="K27" t="s">
        <v>1</v>
      </c>
    </row>
    <row r="28" ht="86.05" customHeight="1" spans="1:11">
      <c r="A28" s="20" t="s">
        <v>81</v>
      </c>
      <c r="B28" s="22"/>
      <c r="C28" s="7" t="s">
        <v>82</v>
      </c>
      <c r="D28" s="7" t="s">
        <v>83</v>
      </c>
      <c r="E28" s="7" t="s">
        <v>84</v>
      </c>
      <c r="F28" s="5" t="s">
        <v>20</v>
      </c>
      <c r="G28" s="10">
        <v>3.132</v>
      </c>
      <c r="H28" s="23">
        <v>752.1</v>
      </c>
      <c r="I28" s="28"/>
      <c r="J28" s="11">
        <f t="shared" si="0"/>
        <v>639.285</v>
      </c>
      <c r="K28" t="s">
        <v>1</v>
      </c>
    </row>
    <row r="29" ht="132.55" customHeight="1" spans="1:11">
      <c r="A29" s="20" t="s">
        <v>85</v>
      </c>
      <c r="B29" s="22"/>
      <c r="C29" s="7" t="s">
        <v>86</v>
      </c>
      <c r="D29" s="7" t="s">
        <v>87</v>
      </c>
      <c r="E29" s="7" t="s">
        <v>88</v>
      </c>
      <c r="F29" s="5" t="s">
        <v>89</v>
      </c>
      <c r="G29" s="10">
        <v>74.5</v>
      </c>
      <c r="H29" s="23">
        <v>140.83</v>
      </c>
      <c r="I29" s="28"/>
      <c r="J29" s="11">
        <f t="shared" si="0"/>
        <v>119.7055</v>
      </c>
      <c r="K29" t="s">
        <v>1</v>
      </c>
    </row>
    <row r="30" ht="132.55" customHeight="1" spans="1:11">
      <c r="A30" s="20" t="s">
        <v>90</v>
      </c>
      <c r="B30" s="22"/>
      <c r="C30" s="7" t="s">
        <v>91</v>
      </c>
      <c r="D30" s="7" t="s">
        <v>87</v>
      </c>
      <c r="E30" s="7" t="s">
        <v>92</v>
      </c>
      <c r="F30" s="5" t="s">
        <v>89</v>
      </c>
      <c r="G30" s="10">
        <v>89.4</v>
      </c>
      <c r="H30" s="23">
        <v>225.34</v>
      </c>
      <c r="I30" s="28"/>
      <c r="J30" s="11">
        <f t="shared" si="0"/>
        <v>191.539</v>
      </c>
      <c r="K30" t="s">
        <v>1</v>
      </c>
    </row>
    <row r="31" ht="20.15" customHeight="1" spans="1:11">
      <c r="A31" s="20" t="s">
        <v>93</v>
      </c>
      <c r="B31" s="21"/>
      <c r="C31" s="21"/>
      <c r="D31" s="21"/>
      <c r="E31" s="21"/>
      <c r="F31" s="21"/>
      <c r="G31" s="21"/>
      <c r="H31" s="21"/>
      <c r="I31" s="21"/>
      <c r="J31" s="22"/>
      <c r="K31" t="s">
        <v>31</v>
      </c>
    </row>
    <row r="32" ht="27.9" customHeight="1" spans="1:11">
      <c r="A32" s="20" t="s">
        <v>94</v>
      </c>
      <c r="B32" s="22"/>
      <c r="C32" s="7" t="s">
        <v>95</v>
      </c>
      <c r="D32" s="7" t="s">
        <v>26</v>
      </c>
      <c r="E32" s="7" t="s">
        <v>96</v>
      </c>
      <c r="F32" s="5" t="s">
        <v>28</v>
      </c>
      <c r="G32" s="10">
        <v>7.121</v>
      </c>
      <c r="H32" s="23">
        <v>5890.37</v>
      </c>
      <c r="I32" s="28"/>
      <c r="J32" s="11">
        <f>H32*0.85</f>
        <v>5006.8145</v>
      </c>
      <c r="K32" t="s">
        <v>1</v>
      </c>
    </row>
    <row r="33" ht="27.9" customHeight="1" spans="1:11">
      <c r="A33" s="20" t="s">
        <v>97</v>
      </c>
      <c r="B33" s="22"/>
      <c r="C33" s="7" t="s">
        <v>98</v>
      </c>
      <c r="D33" s="7" t="s">
        <v>26</v>
      </c>
      <c r="E33" s="7" t="s">
        <v>99</v>
      </c>
      <c r="F33" s="5" t="s">
        <v>28</v>
      </c>
      <c r="G33" s="10">
        <v>0.087</v>
      </c>
      <c r="H33" s="23">
        <v>5710.4</v>
      </c>
      <c r="I33" s="28"/>
      <c r="J33" s="11">
        <f t="shared" ref="J33:J44" si="1">H33*0.85</f>
        <v>4853.84</v>
      </c>
      <c r="K33" t="s">
        <v>1</v>
      </c>
    </row>
    <row r="34" ht="27.9" customHeight="1" spans="1:11">
      <c r="A34" s="20" t="s">
        <v>100</v>
      </c>
      <c r="B34" s="22"/>
      <c r="C34" s="7" t="s">
        <v>101</v>
      </c>
      <c r="D34" s="7" t="s">
        <v>26</v>
      </c>
      <c r="E34" s="7" t="s">
        <v>102</v>
      </c>
      <c r="F34" s="5" t="s">
        <v>28</v>
      </c>
      <c r="G34" s="10">
        <v>0.057</v>
      </c>
      <c r="H34" s="23">
        <v>6325.83</v>
      </c>
      <c r="I34" s="28"/>
      <c r="J34" s="11">
        <f t="shared" si="1"/>
        <v>5376.9555</v>
      </c>
      <c r="K34" t="s">
        <v>1</v>
      </c>
    </row>
    <row r="35" ht="27.9" customHeight="1" spans="1:11">
      <c r="A35" s="20" t="s">
        <v>103</v>
      </c>
      <c r="B35" s="22"/>
      <c r="C35" s="7" t="s">
        <v>104</v>
      </c>
      <c r="D35" s="7" t="s">
        <v>26</v>
      </c>
      <c r="E35" s="7" t="s">
        <v>105</v>
      </c>
      <c r="F35" s="5" t="s">
        <v>28</v>
      </c>
      <c r="G35" s="10">
        <v>1.159</v>
      </c>
      <c r="H35" s="23">
        <v>5779.49</v>
      </c>
      <c r="I35" s="28"/>
      <c r="J35" s="11">
        <f t="shared" si="1"/>
        <v>4912.5665</v>
      </c>
      <c r="K35" t="s">
        <v>1</v>
      </c>
    </row>
    <row r="36" ht="27.9" customHeight="1" spans="1:11">
      <c r="A36" s="20" t="s">
        <v>106</v>
      </c>
      <c r="B36" s="22"/>
      <c r="C36" s="7" t="s">
        <v>107</v>
      </c>
      <c r="D36" s="7" t="s">
        <v>26</v>
      </c>
      <c r="E36" s="7" t="s">
        <v>108</v>
      </c>
      <c r="F36" s="5" t="s">
        <v>28</v>
      </c>
      <c r="G36" s="10">
        <v>51.827</v>
      </c>
      <c r="H36" s="23">
        <v>5500.1</v>
      </c>
      <c r="I36" s="28"/>
      <c r="J36" s="11">
        <f t="shared" si="1"/>
        <v>4675.085</v>
      </c>
      <c r="K36" t="s">
        <v>1</v>
      </c>
    </row>
    <row r="37" ht="27.9" customHeight="1" spans="1:11">
      <c r="A37" s="20" t="s">
        <v>109</v>
      </c>
      <c r="B37" s="22"/>
      <c r="C37" s="7" t="s">
        <v>110</v>
      </c>
      <c r="D37" s="7" t="s">
        <v>26</v>
      </c>
      <c r="E37" s="7" t="s">
        <v>111</v>
      </c>
      <c r="F37" s="5" t="s">
        <v>28</v>
      </c>
      <c r="G37" s="10">
        <v>39.55</v>
      </c>
      <c r="H37" s="23">
        <v>5500.1</v>
      </c>
      <c r="I37" s="28"/>
      <c r="J37" s="11">
        <f t="shared" si="1"/>
        <v>4675.085</v>
      </c>
      <c r="K37" t="s">
        <v>1</v>
      </c>
    </row>
    <row r="38" ht="27.9" customHeight="1" spans="1:11">
      <c r="A38" s="20" t="s">
        <v>112</v>
      </c>
      <c r="B38" s="22"/>
      <c r="C38" s="7" t="s">
        <v>113</v>
      </c>
      <c r="D38" s="7" t="s">
        <v>26</v>
      </c>
      <c r="E38" s="7" t="s">
        <v>114</v>
      </c>
      <c r="F38" s="5" t="s">
        <v>28</v>
      </c>
      <c r="G38" s="10">
        <v>24.397</v>
      </c>
      <c r="H38" s="23">
        <v>5289.67</v>
      </c>
      <c r="I38" s="28"/>
      <c r="J38" s="11">
        <f t="shared" si="1"/>
        <v>4496.2195</v>
      </c>
      <c r="K38" t="s">
        <v>1</v>
      </c>
    </row>
    <row r="39" ht="27.9" customHeight="1" spans="1:11">
      <c r="A39" s="20" t="s">
        <v>115</v>
      </c>
      <c r="B39" s="22"/>
      <c r="C39" s="7" t="s">
        <v>116</v>
      </c>
      <c r="D39" s="7" t="s">
        <v>26</v>
      </c>
      <c r="E39" s="7" t="s">
        <v>117</v>
      </c>
      <c r="F39" s="5" t="s">
        <v>28</v>
      </c>
      <c r="G39" s="10">
        <v>116.819</v>
      </c>
      <c r="H39" s="23">
        <v>5177.11</v>
      </c>
      <c r="I39" s="28"/>
      <c r="J39" s="11">
        <f t="shared" si="1"/>
        <v>4400.5435</v>
      </c>
      <c r="K39" t="s">
        <v>1</v>
      </c>
    </row>
    <row r="40" ht="27.9" customHeight="1" spans="1:11">
      <c r="A40" s="20" t="s">
        <v>118</v>
      </c>
      <c r="B40" s="22"/>
      <c r="C40" s="7" t="s">
        <v>119</v>
      </c>
      <c r="D40" s="7" t="s">
        <v>26</v>
      </c>
      <c r="E40" s="7" t="s">
        <v>120</v>
      </c>
      <c r="F40" s="5" t="s">
        <v>28</v>
      </c>
      <c r="G40" s="10">
        <v>9.944</v>
      </c>
      <c r="H40" s="23">
        <v>5101.23</v>
      </c>
      <c r="I40" s="28"/>
      <c r="J40" s="11">
        <f t="shared" si="1"/>
        <v>4336.0455</v>
      </c>
      <c r="K40" t="s">
        <v>1</v>
      </c>
    </row>
    <row r="41" ht="27.9" customHeight="1" spans="1:11">
      <c r="A41" s="20" t="s">
        <v>121</v>
      </c>
      <c r="B41" s="22"/>
      <c r="C41" s="7" t="s">
        <v>122</v>
      </c>
      <c r="D41" s="7" t="s">
        <v>26</v>
      </c>
      <c r="E41" s="7" t="s">
        <v>123</v>
      </c>
      <c r="F41" s="5" t="s">
        <v>28</v>
      </c>
      <c r="G41" s="10">
        <v>30.116</v>
      </c>
      <c r="H41" s="23">
        <v>5072.14</v>
      </c>
      <c r="I41" s="28"/>
      <c r="J41" s="11">
        <f t="shared" si="1"/>
        <v>4311.319</v>
      </c>
      <c r="K41" t="s">
        <v>1</v>
      </c>
    </row>
    <row r="42" ht="27.9" customHeight="1" spans="1:11">
      <c r="A42" s="20" t="s">
        <v>124</v>
      </c>
      <c r="B42" s="22"/>
      <c r="C42" s="7" t="s">
        <v>125</v>
      </c>
      <c r="D42" s="7" t="s">
        <v>26</v>
      </c>
      <c r="E42" s="7" t="s">
        <v>126</v>
      </c>
      <c r="F42" s="5" t="s">
        <v>28</v>
      </c>
      <c r="G42" s="10">
        <v>43.603</v>
      </c>
      <c r="H42" s="23">
        <v>4833.3</v>
      </c>
      <c r="I42" s="28"/>
      <c r="J42" s="11">
        <f t="shared" si="1"/>
        <v>4108.305</v>
      </c>
      <c r="K42" t="s">
        <v>1</v>
      </c>
    </row>
    <row r="43" ht="27.9" customHeight="1" spans="1:11">
      <c r="A43" s="20" t="s">
        <v>127</v>
      </c>
      <c r="B43" s="22"/>
      <c r="C43" s="7" t="s">
        <v>128</v>
      </c>
      <c r="D43" s="7" t="s">
        <v>26</v>
      </c>
      <c r="E43" s="7" t="s">
        <v>129</v>
      </c>
      <c r="F43" s="5" t="s">
        <v>28</v>
      </c>
      <c r="G43" s="10">
        <v>18.971</v>
      </c>
      <c r="H43" s="23">
        <v>4833.3</v>
      </c>
      <c r="I43" s="28"/>
      <c r="J43" s="11">
        <f t="shared" si="1"/>
        <v>4108.305</v>
      </c>
      <c r="K43" t="s">
        <v>1</v>
      </c>
    </row>
    <row r="44" ht="27.9" customHeight="1" spans="1:11">
      <c r="A44" s="20" t="s">
        <v>130</v>
      </c>
      <c r="B44" s="22"/>
      <c r="C44" s="7" t="s">
        <v>131</v>
      </c>
      <c r="D44" s="7" t="s">
        <v>26</v>
      </c>
      <c r="E44" s="7" t="s">
        <v>132</v>
      </c>
      <c r="F44" s="5" t="s">
        <v>28</v>
      </c>
      <c r="G44" s="10">
        <v>19.84</v>
      </c>
      <c r="H44" s="23">
        <v>4833.3</v>
      </c>
      <c r="I44" s="28"/>
      <c r="J44" s="11">
        <f t="shared" si="1"/>
        <v>4108.305</v>
      </c>
      <c r="K44" t="s">
        <v>1</v>
      </c>
    </row>
    <row r="45" ht="20.15" customHeight="1" spans="1:11">
      <c r="A45" s="20" t="s">
        <v>133</v>
      </c>
      <c r="B45" s="21"/>
      <c r="C45" s="21"/>
      <c r="D45" s="21"/>
      <c r="E45" s="21"/>
      <c r="F45" s="21"/>
      <c r="G45" s="21"/>
      <c r="H45" s="21"/>
      <c r="I45" s="21"/>
      <c r="J45" s="22"/>
      <c r="K45" t="s">
        <v>13</v>
      </c>
    </row>
    <row r="46" ht="20.15" customHeight="1" spans="1:11">
      <c r="A46" s="20" t="s">
        <v>134</v>
      </c>
      <c r="B46" s="21"/>
      <c r="C46" s="21"/>
      <c r="D46" s="21"/>
      <c r="E46" s="21"/>
      <c r="F46" s="21"/>
      <c r="G46" s="21"/>
      <c r="H46" s="21"/>
      <c r="I46" s="21"/>
      <c r="J46" s="22"/>
      <c r="K46" t="s">
        <v>135</v>
      </c>
    </row>
    <row r="47" ht="20.15" customHeight="1" spans="1:11">
      <c r="A47" s="20" t="s">
        <v>30</v>
      </c>
      <c r="B47" s="21"/>
      <c r="C47" s="21"/>
      <c r="D47" s="21"/>
      <c r="E47" s="21"/>
      <c r="F47" s="21"/>
      <c r="G47" s="21"/>
      <c r="H47" s="21"/>
      <c r="I47" s="21"/>
      <c r="J47" s="22"/>
      <c r="K47" t="s">
        <v>31</v>
      </c>
    </row>
    <row r="48" ht="134" customHeight="1" spans="1:11">
      <c r="A48" s="20" t="s">
        <v>136</v>
      </c>
      <c r="B48" s="22"/>
      <c r="C48" s="7" t="s">
        <v>137</v>
      </c>
      <c r="D48" s="7" t="s">
        <v>34</v>
      </c>
      <c r="E48" s="7" t="s">
        <v>35</v>
      </c>
      <c r="F48" s="5" t="s">
        <v>20</v>
      </c>
      <c r="G48" s="10">
        <v>526.17</v>
      </c>
      <c r="H48" s="23">
        <v>612.99</v>
      </c>
      <c r="I48" s="28"/>
      <c r="J48" s="11">
        <f>H48*0.85</f>
        <v>521.0415</v>
      </c>
      <c r="K48" t="s">
        <v>1</v>
      </c>
    </row>
    <row r="49" ht="100" customHeight="1" spans="1:11">
      <c r="A49" s="20" t="s">
        <v>138</v>
      </c>
      <c r="B49" s="22"/>
      <c r="C49" s="7" t="s">
        <v>139</v>
      </c>
      <c r="D49" s="7" t="s">
        <v>140</v>
      </c>
      <c r="E49" s="7" t="s">
        <v>141</v>
      </c>
      <c r="F49" s="5" t="s">
        <v>20</v>
      </c>
      <c r="G49" s="10">
        <v>27.31</v>
      </c>
      <c r="H49" s="23">
        <v>697.65</v>
      </c>
      <c r="I49" s="28"/>
      <c r="J49" s="11">
        <f>H49*0.85</f>
        <v>593.0025</v>
      </c>
      <c r="K49" t="s">
        <v>1</v>
      </c>
    </row>
    <row r="50" ht="20.15" customHeight="1" spans="1:11">
      <c r="A50" s="20" t="s">
        <v>36</v>
      </c>
      <c r="B50" s="21"/>
      <c r="C50" s="21"/>
      <c r="D50" s="21"/>
      <c r="E50" s="21"/>
      <c r="F50" s="21"/>
      <c r="G50" s="21"/>
      <c r="H50" s="21"/>
      <c r="I50" s="21"/>
      <c r="J50" s="22"/>
      <c r="K50" t="s">
        <v>31</v>
      </c>
    </row>
    <row r="51" ht="90" customHeight="1" spans="1:11">
      <c r="A51" s="20" t="s">
        <v>142</v>
      </c>
      <c r="B51" s="22"/>
      <c r="C51" s="7" t="s">
        <v>143</v>
      </c>
      <c r="D51" s="7" t="s">
        <v>43</v>
      </c>
      <c r="E51" s="7" t="s">
        <v>44</v>
      </c>
      <c r="F51" s="5" t="s">
        <v>20</v>
      </c>
      <c r="G51" s="10">
        <v>62.72</v>
      </c>
      <c r="H51" s="23">
        <v>558.15</v>
      </c>
      <c r="I51" s="28"/>
      <c r="J51" s="11">
        <f>H51*0.85</f>
        <v>474.4275</v>
      </c>
      <c r="K51" t="s">
        <v>1</v>
      </c>
    </row>
    <row r="52" ht="99" customHeight="1" spans="1:11">
      <c r="A52" s="20" t="s">
        <v>144</v>
      </c>
      <c r="B52" s="22"/>
      <c r="C52" s="7" t="s">
        <v>145</v>
      </c>
      <c r="D52" s="7" t="s">
        <v>146</v>
      </c>
      <c r="E52" s="7" t="s">
        <v>51</v>
      </c>
      <c r="F52" s="5" t="s">
        <v>20</v>
      </c>
      <c r="G52" s="10">
        <v>192</v>
      </c>
      <c r="H52" s="23">
        <v>579</v>
      </c>
      <c r="I52" s="28"/>
      <c r="J52" s="11">
        <f>H52*0.85</f>
        <v>492.15</v>
      </c>
      <c r="K52" t="s">
        <v>1</v>
      </c>
    </row>
    <row r="53" ht="98" customHeight="1" spans="1:11">
      <c r="A53" s="20" t="s">
        <v>147</v>
      </c>
      <c r="B53" s="22"/>
      <c r="C53" s="7" t="s">
        <v>148</v>
      </c>
      <c r="D53" s="7" t="s">
        <v>149</v>
      </c>
      <c r="E53" s="7" t="s">
        <v>51</v>
      </c>
      <c r="F53" s="5" t="s">
        <v>20</v>
      </c>
      <c r="G53" s="10">
        <v>86.98</v>
      </c>
      <c r="H53" s="23">
        <v>584.75</v>
      </c>
      <c r="I53" s="28"/>
      <c r="J53" s="11">
        <f>H53*0.85</f>
        <v>497.0375</v>
      </c>
      <c r="K53" t="s">
        <v>1</v>
      </c>
    </row>
    <row r="54" ht="83" customHeight="1" spans="1:11">
      <c r="A54" s="20" t="s">
        <v>150</v>
      </c>
      <c r="B54" s="22"/>
      <c r="C54" s="7" t="s">
        <v>151</v>
      </c>
      <c r="D54" s="7" t="s">
        <v>54</v>
      </c>
      <c r="E54" s="7" t="s">
        <v>51</v>
      </c>
      <c r="F54" s="5" t="s">
        <v>20</v>
      </c>
      <c r="G54" s="10">
        <v>98.454</v>
      </c>
      <c r="H54" s="23">
        <v>597.84</v>
      </c>
      <c r="I54" s="28"/>
      <c r="J54" s="11">
        <f>H54*0.85</f>
        <v>508.164</v>
      </c>
      <c r="K54" t="s">
        <v>1</v>
      </c>
    </row>
    <row r="55" ht="104" customHeight="1" spans="1:11">
      <c r="A55" s="20" t="s">
        <v>152</v>
      </c>
      <c r="B55" s="22"/>
      <c r="C55" s="7" t="s">
        <v>153</v>
      </c>
      <c r="D55" s="7" t="s">
        <v>154</v>
      </c>
      <c r="E55" s="7" t="s">
        <v>155</v>
      </c>
      <c r="F55" s="5" t="s">
        <v>20</v>
      </c>
      <c r="G55" s="10">
        <v>1.632</v>
      </c>
      <c r="H55" s="23">
        <v>599.31</v>
      </c>
      <c r="I55" s="28"/>
      <c r="J55" s="11">
        <f>H55*0.85</f>
        <v>509.4135</v>
      </c>
      <c r="K55" t="s">
        <v>1</v>
      </c>
    </row>
    <row r="56" ht="95" customHeight="1" spans="1:11">
      <c r="A56" s="20" t="s">
        <v>156</v>
      </c>
      <c r="B56" s="22"/>
      <c r="C56" s="7" t="s">
        <v>157</v>
      </c>
      <c r="D56" s="7" t="s">
        <v>57</v>
      </c>
      <c r="E56" s="7" t="s">
        <v>60</v>
      </c>
      <c r="F56" s="5" t="s">
        <v>20</v>
      </c>
      <c r="G56" s="10">
        <v>495.614</v>
      </c>
      <c r="H56" s="23">
        <v>603.46</v>
      </c>
      <c r="I56" s="28"/>
      <c r="J56" s="11">
        <f>H56*0.85</f>
        <v>512.941</v>
      </c>
      <c r="K56" t="s">
        <v>1</v>
      </c>
    </row>
    <row r="57" ht="94" customHeight="1" spans="1:11">
      <c r="A57" s="20" t="s">
        <v>158</v>
      </c>
      <c r="B57" s="22"/>
      <c r="C57" s="7" t="s">
        <v>159</v>
      </c>
      <c r="D57" s="7" t="s">
        <v>66</v>
      </c>
      <c r="E57" s="7" t="s">
        <v>60</v>
      </c>
      <c r="F57" s="5" t="s">
        <v>20</v>
      </c>
      <c r="G57" s="10">
        <v>19.261</v>
      </c>
      <c r="H57" s="23">
        <v>609.78</v>
      </c>
      <c r="I57" s="28"/>
      <c r="J57" s="11">
        <f>H57*0.85</f>
        <v>518.313</v>
      </c>
      <c r="K57" t="s">
        <v>1</v>
      </c>
    </row>
    <row r="58" ht="92" customHeight="1" spans="1:11">
      <c r="A58" s="20" t="s">
        <v>160</v>
      </c>
      <c r="B58" s="22"/>
      <c r="C58" s="7" t="s">
        <v>161</v>
      </c>
      <c r="D58" s="7" t="s">
        <v>69</v>
      </c>
      <c r="E58" s="7" t="s">
        <v>60</v>
      </c>
      <c r="F58" s="5" t="s">
        <v>20</v>
      </c>
      <c r="G58" s="10">
        <v>91.072</v>
      </c>
      <c r="H58" s="23">
        <v>714.89</v>
      </c>
      <c r="I58" s="28"/>
      <c r="J58" s="11">
        <f>H58*0.85</f>
        <v>607.6565</v>
      </c>
      <c r="K58" t="s">
        <v>1</v>
      </c>
    </row>
    <row r="59" ht="90" customHeight="1" spans="1:11">
      <c r="A59" s="20" t="s">
        <v>162</v>
      </c>
      <c r="B59" s="22"/>
      <c r="C59" s="7" t="s">
        <v>163</v>
      </c>
      <c r="D59" s="7" t="s">
        <v>72</v>
      </c>
      <c r="E59" s="7" t="s">
        <v>73</v>
      </c>
      <c r="F59" s="5" t="s">
        <v>20</v>
      </c>
      <c r="G59" s="10">
        <v>100.38</v>
      </c>
      <c r="H59" s="23">
        <v>769.8</v>
      </c>
      <c r="I59" s="28"/>
      <c r="J59" s="11">
        <f>H59*0.85</f>
        <v>654.33</v>
      </c>
      <c r="K59" t="s">
        <v>1</v>
      </c>
    </row>
    <row r="60" ht="90" customHeight="1" spans="1:11">
      <c r="A60" s="20" t="s">
        <v>164</v>
      </c>
      <c r="B60" s="22"/>
      <c r="C60" s="7" t="s">
        <v>165</v>
      </c>
      <c r="D60" s="7" t="s">
        <v>76</v>
      </c>
      <c r="E60" s="7" t="s">
        <v>73</v>
      </c>
      <c r="F60" s="5" t="s">
        <v>20</v>
      </c>
      <c r="G60" s="10">
        <v>4.438</v>
      </c>
      <c r="H60" s="23">
        <v>776.34</v>
      </c>
      <c r="I60" s="28"/>
      <c r="J60" s="11">
        <f>H60*0.85</f>
        <v>659.889</v>
      </c>
      <c r="K60" t="s">
        <v>1</v>
      </c>
    </row>
    <row r="61" ht="93" customHeight="1" spans="1:11">
      <c r="A61" s="20" t="s">
        <v>166</v>
      </c>
      <c r="B61" s="22"/>
      <c r="C61" s="7" t="s">
        <v>167</v>
      </c>
      <c r="D61" s="7" t="s">
        <v>83</v>
      </c>
      <c r="E61" s="7" t="s">
        <v>73</v>
      </c>
      <c r="F61" s="5" t="s">
        <v>20</v>
      </c>
      <c r="G61" s="10">
        <v>6.094</v>
      </c>
      <c r="H61" s="23">
        <v>772.59</v>
      </c>
      <c r="I61" s="28"/>
      <c r="J61" s="11">
        <f>H61*0.85</f>
        <v>656.7015</v>
      </c>
      <c r="K61" t="s">
        <v>1</v>
      </c>
    </row>
    <row r="62" ht="97.65" customHeight="1" spans="1:11">
      <c r="A62" s="20" t="s">
        <v>168</v>
      </c>
      <c r="B62" s="22"/>
      <c r="C62" s="7" t="s">
        <v>169</v>
      </c>
      <c r="D62" s="7" t="s">
        <v>79</v>
      </c>
      <c r="E62" s="7" t="s">
        <v>80</v>
      </c>
      <c r="F62" s="5" t="s">
        <v>20</v>
      </c>
      <c r="G62" s="10">
        <v>2.338</v>
      </c>
      <c r="H62" s="23">
        <v>730.62</v>
      </c>
      <c r="I62" s="28"/>
      <c r="J62" s="11">
        <f>H62*0.85</f>
        <v>621.027</v>
      </c>
      <c r="K62" t="s">
        <v>1</v>
      </c>
    </row>
    <row r="63" ht="74.4" customHeight="1" spans="1:11">
      <c r="A63" s="20" t="s">
        <v>170</v>
      </c>
      <c r="B63" s="22"/>
      <c r="C63" s="29" t="s">
        <v>171</v>
      </c>
      <c r="D63" s="7" t="s">
        <v>172</v>
      </c>
      <c r="E63" s="7" t="s">
        <v>73</v>
      </c>
      <c r="F63" s="5" t="s">
        <v>20</v>
      </c>
      <c r="G63" s="10">
        <v>1.086</v>
      </c>
      <c r="H63" s="23">
        <v>552.87</v>
      </c>
      <c r="I63" s="28"/>
      <c r="J63" s="11">
        <f>H63*0.85</f>
        <v>469.9395</v>
      </c>
      <c r="K63" t="s">
        <v>1</v>
      </c>
    </row>
    <row r="64" ht="86.05" customHeight="1" spans="1:11">
      <c r="A64" s="20" t="s">
        <v>173</v>
      </c>
      <c r="B64" s="22"/>
      <c r="C64" s="7" t="s">
        <v>174</v>
      </c>
      <c r="D64" s="7" t="s">
        <v>83</v>
      </c>
      <c r="E64" s="7" t="s">
        <v>175</v>
      </c>
      <c r="F64" s="5" t="s">
        <v>20</v>
      </c>
      <c r="G64" s="10">
        <v>46.669</v>
      </c>
      <c r="H64" s="23">
        <v>752.1</v>
      </c>
      <c r="I64" s="28"/>
      <c r="J64" s="11">
        <f>H64*0.85</f>
        <v>639.285</v>
      </c>
      <c r="K64" t="s">
        <v>1</v>
      </c>
    </row>
    <row r="65" ht="20.15" customHeight="1" spans="1:11">
      <c r="A65" s="20" t="s">
        <v>93</v>
      </c>
      <c r="B65" s="21"/>
      <c r="C65" s="21"/>
      <c r="D65" s="21"/>
      <c r="E65" s="21"/>
      <c r="F65" s="21"/>
      <c r="G65" s="21"/>
      <c r="H65" s="21"/>
      <c r="I65" s="21"/>
      <c r="J65" s="22"/>
      <c r="K65" t="s">
        <v>31</v>
      </c>
    </row>
    <row r="66" ht="27.9" customHeight="1" spans="1:11">
      <c r="A66" s="20" t="s">
        <v>176</v>
      </c>
      <c r="B66" s="22"/>
      <c r="C66" s="7" t="s">
        <v>177</v>
      </c>
      <c r="D66" s="7" t="s">
        <v>26</v>
      </c>
      <c r="E66" s="7" t="s">
        <v>108</v>
      </c>
      <c r="F66" s="5" t="s">
        <v>28</v>
      </c>
      <c r="G66" s="10">
        <v>33.788</v>
      </c>
      <c r="H66" s="23">
        <v>5500.1</v>
      </c>
      <c r="I66" s="28"/>
      <c r="J66" s="11">
        <f>H66*0.85</f>
        <v>4675.085</v>
      </c>
      <c r="K66" t="s">
        <v>1</v>
      </c>
    </row>
    <row r="67" ht="27.9" customHeight="1" spans="1:11">
      <c r="A67" s="20" t="s">
        <v>178</v>
      </c>
      <c r="B67" s="22"/>
      <c r="C67" s="7" t="s">
        <v>179</v>
      </c>
      <c r="D67" s="7" t="s">
        <v>26</v>
      </c>
      <c r="E67" s="7" t="s">
        <v>111</v>
      </c>
      <c r="F67" s="5" t="s">
        <v>28</v>
      </c>
      <c r="G67" s="10">
        <v>13.664</v>
      </c>
      <c r="H67" s="23">
        <v>5500.1</v>
      </c>
      <c r="I67" s="28"/>
      <c r="J67" s="11">
        <f t="shared" ref="J67:J74" si="2">H67*0.85</f>
        <v>4675.085</v>
      </c>
      <c r="K67" t="s">
        <v>1</v>
      </c>
    </row>
    <row r="68" ht="27.9" customHeight="1" spans="1:11">
      <c r="A68" s="20" t="s">
        <v>180</v>
      </c>
      <c r="B68" s="22"/>
      <c r="C68" s="7" t="s">
        <v>181</v>
      </c>
      <c r="D68" s="7" t="s">
        <v>26</v>
      </c>
      <c r="E68" s="7" t="s">
        <v>114</v>
      </c>
      <c r="F68" s="5" t="s">
        <v>28</v>
      </c>
      <c r="G68" s="10">
        <v>9.541</v>
      </c>
      <c r="H68" s="23">
        <v>5289.67</v>
      </c>
      <c r="I68" s="28"/>
      <c r="J68" s="11">
        <f t="shared" si="2"/>
        <v>4496.2195</v>
      </c>
      <c r="K68" t="s">
        <v>1</v>
      </c>
    </row>
    <row r="69" ht="27.9" customHeight="1" spans="1:11">
      <c r="A69" s="20" t="s">
        <v>182</v>
      </c>
      <c r="B69" s="22"/>
      <c r="C69" s="7" t="s">
        <v>183</v>
      </c>
      <c r="D69" s="7" t="s">
        <v>26</v>
      </c>
      <c r="E69" s="7" t="s">
        <v>117</v>
      </c>
      <c r="F69" s="5" t="s">
        <v>28</v>
      </c>
      <c r="G69" s="10">
        <v>5.674</v>
      </c>
      <c r="H69" s="23">
        <v>5177.11</v>
      </c>
      <c r="I69" s="28"/>
      <c r="J69" s="11">
        <f t="shared" si="2"/>
        <v>4400.5435</v>
      </c>
      <c r="K69" t="s">
        <v>1</v>
      </c>
    </row>
    <row r="70" ht="27.9" customHeight="1" spans="1:11">
      <c r="A70" s="20" t="s">
        <v>184</v>
      </c>
      <c r="B70" s="22"/>
      <c r="C70" s="7" t="s">
        <v>185</v>
      </c>
      <c r="D70" s="7" t="s">
        <v>26</v>
      </c>
      <c r="E70" s="7" t="s">
        <v>120</v>
      </c>
      <c r="F70" s="5" t="s">
        <v>28</v>
      </c>
      <c r="G70" s="10">
        <v>1.959</v>
      </c>
      <c r="H70" s="23">
        <v>5101.23</v>
      </c>
      <c r="I70" s="28"/>
      <c r="J70" s="11">
        <f t="shared" si="2"/>
        <v>4336.0455</v>
      </c>
      <c r="K70" t="s">
        <v>1</v>
      </c>
    </row>
    <row r="71" ht="27.9" customHeight="1" spans="1:11">
      <c r="A71" s="20" t="s">
        <v>186</v>
      </c>
      <c r="B71" s="22"/>
      <c r="C71" s="7" t="s">
        <v>187</v>
      </c>
      <c r="D71" s="7" t="s">
        <v>26</v>
      </c>
      <c r="E71" s="7" t="s">
        <v>123</v>
      </c>
      <c r="F71" s="5" t="s">
        <v>28</v>
      </c>
      <c r="G71" s="10">
        <v>21.746</v>
      </c>
      <c r="H71" s="23">
        <v>5072.14</v>
      </c>
      <c r="I71" s="28"/>
      <c r="J71" s="11">
        <f t="shared" si="2"/>
        <v>4311.319</v>
      </c>
      <c r="K71" t="s">
        <v>1</v>
      </c>
    </row>
    <row r="72" ht="27.9" customHeight="1" spans="1:11">
      <c r="A72" s="20" t="s">
        <v>188</v>
      </c>
      <c r="B72" s="22"/>
      <c r="C72" s="7" t="s">
        <v>189</v>
      </c>
      <c r="D72" s="7" t="s">
        <v>26</v>
      </c>
      <c r="E72" s="7" t="s">
        <v>126</v>
      </c>
      <c r="F72" s="5" t="s">
        <v>28</v>
      </c>
      <c r="G72" s="10">
        <v>21.052</v>
      </c>
      <c r="H72" s="23">
        <v>4833.3</v>
      </c>
      <c r="I72" s="28"/>
      <c r="J72" s="11">
        <f t="shared" si="2"/>
        <v>4108.305</v>
      </c>
      <c r="K72" t="s">
        <v>1</v>
      </c>
    </row>
    <row r="73" ht="27.9" customHeight="1" spans="1:11">
      <c r="A73" s="20" t="s">
        <v>190</v>
      </c>
      <c r="B73" s="22"/>
      <c r="C73" s="7" t="s">
        <v>191</v>
      </c>
      <c r="D73" s="7" t="s">
        <v>26</v>
      </c>
      <c r="E73" s="7" t="s">
        <v>129</v>
      </c>
      <c r="F73" s="5" t="s">
        <v>28</v>
      </c>
      <c r="G73" s="10">
        <v>5.738</v>
      </c>
      <c r="H73" s="23">
        <v>4833.3</v>
      </c>
      <c r="I73" s="28"/>
      <c r="J73" s="11">
        <f t="shared" si="2"/>
        <v>4108.305</v>
      </c>
      <c r="K73" t="s">
        <v>1</v>
      </c>
    </row>
    <row r="74" ht="27.9" customHeight="1" spans="1:11">
      <c r="A74" s="20" t="s">
        <v>192</v>
      </c>
      <c r="B74" s="22"/>
      <c r="C74" s="7" t="s">
        <v>193</v>
      </c>
      <c r="D74" s="7" t="s">
        <v>26</v>
      </c>
      <c r="E74" s="7" t="s">
        <v>132</v>
      </c>
      <c r="F74" s="5" t="s">
        <v>28</v>
      </c>
      <c r="G74" s="10">
        <v>5.277</v>
      </c>
      <c r="H74" s="23">
        <v>4833.3</v>
      </c>
      <c r="I74" s="28"/>
      <c r="J74" s="11">
        <f t="shared" si="2"/>
        <v>4108.305</v>
      </c>
      <c r="K74" t="s">
        <v>1</v>
      </c>
    </row>
    <row r="75" ht="20.15" customHeight="1" spans="1:11">
      <c r="A75" s="20" t="s">
        <v>194</v>
      </c>
      <c r="B75" s="21"/>
      <c r="C75" s="21"/>
      <c r="D75" s="21"/>
      <c r="E75" s="21"/>
      <c r="F75" s="21"/>
      <c r="G75" s="21"/>
      <c r="H75" s="21"/>
      <c r="I75" s="21"/>
      <c r="J75" s="22"/>
      <c r="K75" t="s">
        <v>13</v>
      </c>
    </row>
    <row r="76" ht="20.15" customHeight="1" spans="1:11">
      <c r="A76" s="20" t="s">
        <v>194</v>
      </c>
      <c r="B76" s="21"/>
      <c r="C76" s="21"/>
      <c r="D76" s="21"/>
      <c r="E76" s="21"/>
      <c r="F76" s="21"/>
      <c r="G76" s="21"/>
      <c r="H76" s="21"/>
      <c r="I76" s="21"/>
      <c r="J76" s="22"/>
      <c r="K76" t="s">
        <v>195</v>
      </c>
    </row>
    <row r="77" ht="20.15" customHeight="1" spans="1:11">
      <c r="A77" s="20" t="s">
        <v>196</v>
      </c>
      <c r="B77" s="21"/>
      <c r="C77" s="21"/>
      <c r="D77" s="21"/>
      <c r="E77" s="21"/>
      <c r="F77" s="21"/>
      <c r="G77" s="21"/>
      <c r="H77" s="21"/>
      <c r="I77" s="21"/>
      <c r="J77" s="22"/>
      <c r="K77" t="s">
        <v>15</v>
      </c>
    </row>
    <row r="78" ht="27.9" customHeight="1" spans="1:11">
      <c r="A78" s="20" t="s">
        <v>197</v>
      </c>
      <c r="B78" s="22"/>
      <c r="C78" s="7" t="s">
        <v>198</v>
      </c>
      <c r="D78" s="7" t="s">
        <v>43</v>
      </c>
      <c r="E78" s="7" t="s">
        <v>199</v>
      </c>
      <c r="F78" s="5" t="s">
        <v>20</v>
      </c>
      <c r="G78" s="10">
        <v>964.8</v>
      </c>
      <c r="H78" s="23">
        <v>560.5</v>
      </c>
      <c r="I78" s="28"/>
      <c r="J78" s="11">
        <f>H78*0.85</f>
        <v>476.425</v>
      </c>
      <c r="K78" t="s">
        <v>1</v>
      </c>
    </row>
    <row r="79" ht="39.55" customHeight="1" spans="1:11">
      <c r="A79" s="20" t="s">
        <v>200</v>
      </c>
      <c r="B79" s="22"/>
      <c r="C79" s="7" t="s">
        <v>201</v>
      </c>
      <c r="D79" s="7" t="s">
        <v>43</v>
      </c>
      <c r="E79" s="7" t="s">
        <v>202</v>
      </c>
      <c r="F79" s="5" t="s">
        <v>20</v>
      </c>
      <c r="G79" s="10">
        <v>1447.2</v>
      </c>
      <c r="H79" s="23">
        <v>219.84</v>
      </c>
      <c r="I79" s="28"/>
      <c r="J79" s="11">
        <f>H79*0.85</f>
        <v>186.864</v>
      </c>
      <c r="K79" t="s">
        <v>1</v>
      </c>
    </row>
    <row r="80" ht="62.8" customHeight="1" spans="1:11">
      <c r="A80" s="20" t="s">
        <v>203</v>
      </c>
      <c r="B80" s="22"/>
      <c r="C80" s="7" t="s">
        <v>204</v>
      </c>
      <c r="D80" s="7" t="s">
        <v>205</v>
      </c>
      <c r="E80" s="7" t="s">
        <v>206</v>
      </c>
      <c r="F80" s="5" t="s">
        <v>20</v>
      </c>
      <c r="G80" s="10">
        <v>1481.2</v>
      </c>
      <c r="H80" s="23">
        <v>791.47</v>
      </c>
      <c r="I80" s="28"/>
      <c r="J80" s="11">
        <f>H80*0.85</f>
        <v>672.7495</v>
      </c>
      <c r="K80" t="s">
        <v>1</v>
      </c>
    </row>
    <row r="81" ht="51.15" customHeight="1" spans="1:11">
      <c r="A81" s="20" t="s">
        <v>207</v>
      </c>
      <c r="B81" s="22"/>
      <c r="C81" s="7" t="s">
        <v>208</v>
      </c>
      <c r="D81" s="7" t="s">
        <v>209</v>
      </c>
      <c r="E81" s="7" t="s">
        <v>210</v>
      </c>
      <c r="F81" s="5" t="s">
        <v>89</v>
      </c>
      <c r="G81" s="10">
        <v>22812</v>
      </c>
      <c r="H81" s="23">
        <v>56.45</v>
      </c>
      <c r="I81" s="28"/>
      <c r="J81" s="11">
        <f>H81*0.85</f>
        <v>47.9825</v>
      </c>
      <c r="K81" t="s">
        <v>1</v>
      </c>
    </row>
    <row r="82" ht="86.05" customHeight="1" spans="1:11">
      <c r="A82" s="20" t="s">
        <v>211</v>
      </c>
      <c r="B82" s="22"/>
      <c r="C82" s="7" t="s">
        <v>212</v>
      </c>
      <c r="D82" s="7" t="s">
        <v>213</v>
      </c>
      <c r="E82" s="7" t="s">
        <v>214</v>
      </c>
      <c r="F82" s="5" t="s">
        <v>215</v>
      </c>
      <c r="G82" s="10">
        <v>8000</v>
      </c>
      <c r="H82" s="23">
        <v>1011.62</v>
      </c>
      <c r="I82" s="28"/>
      <c r="J82" s="11">
        <f>H82*0.85</f>
        <v>859.877</v>
      </c>
      <c r="K82" t="s">
        <v>1</v>
      </c>
    </row>
    <row r="83" ht="95" customHeight="1" spans="1:11">
      <c r="A83" s="20" t="s">
        <v>216</v>
      </c>
      <c r="B83" s="22"/>
      <c r="C83" s="7" t="s">
        <v>217</v>
      </c>
      <c r="D83" s="7" t="s">
        <v>218</v>
      </c>
      <c r="E83" s="7" t="s">
        <v>219</v>
      </c>
      <c r="F83" s="5" t="s">
        <v>215</v>
      </c>
      <c r="G83" s="10">
        <v>8000</v>
      </c>
      <c r="H83" s="23">
        <v>1354.85</v>
      </c>
      <c r="I83" s="28"/>
      <c r="J83" s="11">
        <f>H83*0.85</f>
        <v>1151.6225</v>
      </c>
      <c r="K83" t="s">
        <v>1</v>
      </c>
    </row>
    <row r="84" ht="20.15" customHeight="1" spans="1:11">
      <c r="A84" s="20" t="s">
        <v>220</v>
      </c>
      <c r="B84" s="21"/>
      <c r="C84" s="21"/>
      <c r="D84" s="21"/>
      <c r="E84" s="21"/>
      <c r="F84" s="21"/>
      <c r="G84" s="21"/>
      <c r="H84" s="21"/>
      <c r="I84" s="21"/>
      <c r="J84" s="22"/>
      <c r="K84" t="s">
        <v>15</v>
      </c>
    </row>
    <row r="85" ht="27.9" customHeight="1" spans="1:11">
      <c r="A85" s="20" t="s">
        <v>221</v>
      </c>
      <c r="B85" s="22"/>
      <c r="C85" s="7" t="s">
        <v>222</v>
      </c>
      <c r="D85" s="7" t="s">
        <v>43</v>
      </c>
      <c r="E85" s="7" t="s">
        <v>199</v>
      </c>
      <c r="F85" s="5" t="s">
        <v>20</v>
      </c>
      <c r="G85" s="10">
        <v>70.886</v>
      </c>
      <c r="H85" s="23">
        <v>560.5</v>
      </c>
      <c r="I85" s="28"/>
      <c r="J85" s="11">
        <f>H85*0.85</f>
        <v>476.425</v>
      </c>
      <c r="K85" t="s">
        <v>1</v>
      </c>
    </row>
    <row r="86" ht="39.55" customHeight="1" spans="1:11">
      <c r="A86" s="20" t="s">
        <v>223</v>
      </c>
      <c r="B86" s="22"/>
      <c r="C86" s="7" t="s">
        <v>224</v>
      </c>
      <c r="D86" s="7" t="s">
        <v>43</v>
      </c>
      <c r="E86" s="7" t="s">
        <v>202</v>
      </c>
      <c r="F86" s="5" t="s">
        <v>20</v>
      </c>
      <c r="G86" s="10">
        <v>154.468</v>
      </c>
      <c r="H86" s="23">
        <v>219.84</v>
      </c>
      <c r="I86" s="28"/>
      <c r="J86" s="11">
        <f>H86*0.85</f>
        <v>186.864</v>
      </c>
      <c r="K86" t="s">
        <v>1</v>
      </c>
    </row>
    <row r="87" ht="62.8" customHeight="1" spans="1:11">
      <c r="A87" s="20" t="s">
        <v>225</v>
      </c>
      <c r="B87" s="22"/>
      <c r="C87" s="7" t="s">
        <v>226</v>
      </c>
      <c r="D87" s="7" t="s">
        <v>205</v>
      </c>
      <c r="E87" s="7" t="s">
        <v>227</v>
      </c>
      <c r="F87" s="5" t="s">
        <v>20</v>
      </c>
      <c r="G87" s="10">
        <v>149.42</v>
      </c>
      <c r="H87" s="23">
        <v>791.47</v>
      </c>
      <c r="I87" s="28"/>
      <c r="J87" s="11">
        <f>H87*0.85</f>
        <v>672.7495</v>
      </c>
      <c r="K87" t="s">
        <v>1</v>
      </c>
    </row>
    <row r="88" ht="74.4" customHeight="1" spans="1:11">
      <c r="A88" s="20" t="s">
        <v>228</v>
      </c>
      <c r="B88" s="22"/>
      <c r="C88" s="7" t="s">
        <v>229</v>
      </c>
      <c r="D88" s="7" t="s">
        <v>218</v>
      </c>
      <c r="E88" s="7" t="s">
        <v>230</v>
      </c>
      <c r="F88" s="5" t="s">
        <v>215</v>
      </c>
      <c r="G88" s="10">
        <v>710</v>
      </c>
      <c r="H88" s="23">
        <v>1099.59</v>
      </c>
      <c r="I88" s="28"/>
      <c r="J88" s="11">
        <f>H88*0.85</f>
        <v>934.6515</v>
      </c>
      <c r="K88" t="s">
        <v>1</v>
      </c>
    </row>
  </sheetData>
  <mergeCells count="163">
    <mergeCell ref="A1:J1"/>
    <mergeCell ref="A2:J2"/>
    <mergeCell ref="A3:H3"/>
    <mergeCell ref="I3:J3"/>
    <mergeCell ref="H4:J4"/>
    <mergeCell ref="H5:I5"/>
    <mergeCell ref="A6:J6"/>
    <mergeCell ref="A7:J7"/>
    <mergeCell ref="A8:B8"/>
    <mergeCell ref="H8:I8"/>
    <mergeCell ref="A9:B9"/>
    <mergeCell ref="H9:I9"/>
    <mergeCell ref="A10:B10"/>
    <mergeCell ref="H10:I10"/>
    <mergeCell ref="A11:J11"/>
    <mergeCell ref="A12:J12"/>
    <mergeCell ref="A13:B13"/>
    <mergeCell ref="H13:I13"/>
    <mergeCell ref="A14:J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J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J45"/>
    <mergeCell ref="A46:J46"/>
    <mergeCell ref="A47:J47"/>
    <mergeCell ref="A48:B48"/>
    <mergeCell ref="H48:I48"/>
    <mergeCell ref="A49:B49"/>
    <mergeCell ref="H49:I49"/>
    <mergeCell ref="A50:J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J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J75"/>
    <mergeCell ref="A76:J76"/>
    <mergeCell ref="A77:J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J84"/>
    <mergeCell ref="A85:B85"/>
    <mergeCell ref="H85:I85"/>
    <mergeCell ref="A86:B86"/>
    <mergeCell ref="H86:I86"/>
    <mergeCell ref="A87:B87"/>
    <mergeCell ref="H87:I87"/>
    <mergeCell ref="A88:B88"/>
    <mergeCell ref="H88:I88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  <rowBreaks count="46" manualBreakCount="46">
    <brk id="9" max="16383" man="1"/>
    <brk id="19" max="16383" man="1"/>
    <brk id="41" max="16383" man="1"/>
    <brk id="51" max="16383" man="1"/>
    <brk id="61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5"/>
  <sheetViews>
    <sheetView workbookViewId="0">
      <selection activeCell="D43" sqref="D43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2" t="s">
        <v>231</v>
      </c>
      <c r="B1" s="12"/>
      <c r="C1" s="12"/>
      <c r="D1" s="12"/>
      <c r="E1" s="12"/>
      <c r="F1" s="12"/>
      <c r="G1" s="12"/>
      <c r="H1" s="12"/>
      <c r="I1" s="12"/>
      <c r="J1" s="12"/>
      <c r="K1" s="24" t="s">
        <v>1</v>
      </c>
    </row>
    <row r="2" ht="17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4" t="s">
        <v>1</v>
      </c>
    </row>
    <row r="3" ht="17.05" customHeight="1" spans="1:11">
      <c r="A3" s="3" t="s">
        <v>2</v>
      </c>
      <c r="B3" s="3"/>
      <c r="C3" s="3"/>
      <c r="D3" s="3"/>
      <c r="E3" s="3"/>
      <c r="F3" s="3"/>
      <c r="G3" s="3"/>
      <c r="H3" s="3"/>
      <c r="I3" s="2" t="s">
        <v>232</v>
      </c>
      <c r="J3" s="2"/>
      <c r="K3" s="24" t="s">
        <v>1</v>
      </c>
    </row>
    <row r="4" ht="17.05" customHeight="1" spans="1:11">
      <c r="A4" s="13" t="s">
        <v>3</v>
      </c>
      <c r="B4" s="14"/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6" t="s">
        <v>9</v>
      </c>
      <c r="I4" s="25"/>
      <c r="J4" s="26"/>
      <c r="K4" s="27" t="s">
        <v>1</v>
      </c>
    </row>
    <row r="5" ht="38" customHeight="1" spans="1:11">
      <c r="A5" s="17"/>
      <c r="B5" s="18"/>
      <c r="C5" s="19"/>
      <c r="D5" s="19"/>
      <c r="E5" s="19"/>
      <c r="F5" s="19"/>
      <c r="G5" s="19"/>
      <c r="H5" s="16" t="s">
        <v>10</v>
      </c>
      <c r="I5" s="26"/>
      <c r="J5" s="6" t="s">
        <v>11</v>
      </c>
      <c r="K5" s="27" t="s">
        <v>1</v>
      </c>
    </row>
    <row r="6" ht="16.3" customHeight="1" spans="1:11">
      <c r="A6" s="20" t="s">
        <v>12</v>
      </c>
      <c r="B6" s="21"/>
      <c r="C6" s="21"/>
      <c r="D6" s="21"/>
      <c r="E6" s="21"/>
      <c r="F6" s="21"/>
      <c r="G6" s="21"/>
      <c r="H6" s="21"/>
      <c r="I6" s="21"/>
      <c r="J6" s="22"/>
      <c r="K6" t="s">
        <v>13</v>
      </c>
    </row>
    <row r="7" ht="16.3" customHeight="1" spans="1:11">
      <c r="A7" s="20" t="s">
        <v>14</v>
      </c>
      <c r="B7" s="21"/>
      <c r="C7" s="21"/>
      <c r="D7" s="21"/>
      <c r="E7" s="21"/>
      <c r="F7" s="21"/>
      <c r="G7" s="21"/>
      <c r="H7" s="21"/>
      <c r="I7" s="21"/>
      <c r="J7" s="22"/>
      <c r="K7" t="s">
        <v>15</v>
      </c>
    </row>
    <row r="8" ht="16.3" customHeight="1" spans="1:11">
      <c r="A8" s="20" t="s">
        <v>233</v>
      </c>
      <c r="B8" s="22"/>
      <c r="C8" s="7" t="s">
        <v>234</v>
      </c>
      <c r="D8" s="7" t="s">
        <v>235</v>
      </c>
      <c r="E8" s="7" t="s">
        <v>236</v>
      </c>
      <c r="F8" s="5" t="s">
        <v>89</v>
      </c>
      <c r="G8" s="10">
        <v>9353.74</v>
      </c>
      <c r="H8" s="23">
        <v>21.6</v>
      </c>
      <c r="I8" s="28"/>
      <c r="J8" s="11">
        <f>H8*0.85</f>
        <v>18.36</v>
      </c>
      <c r="K8" t="s">
        <v>1</v>
      </c>
    </row>
    <row r="9" ht="16.3" customHeight="1" spans="1:11">
      <c r="A9" s="20" t="s">
        <v>237</v>
      </c>
      <c r="B9" s="22"/>
      <c r="C9" s="7" t="s">
        <v>238</v>
      </c>
      <c r="D9" s="7" t="s">
        <v>235</v>
      </c>
      <c r="E9" s="7" t="s">
        <v>239</v>
      </c>
      <c r="F9" s="5" t="s">
        <v>89</v>
      </c>
      <c r="G9" s="10">
        <v>1149.71</v>
      </c>
      <c r="H9" s="23">
        <v>29.48</v>
      </c>
      <c r="I9" s="28"/>
      <c r="J9" s="11">
        <f>H9*0.85</f>
        <v>25.058</v>
      </c>
      <c r="K9" t="s">
        <v>1</v>
      </c>
    </row>
    <row r="10" ht="27.9" customHeight="1" spans="1:11">
      <c r="A10" s="20" t="s">
        <v>240</v>
      </c>
      <c r="B10" s="22"/>
      <c r="C10" s="7" t="s">
        <v>241</v>
      </c>
      <c r="D10" s="7" t="s">
        <v>242</v>
      </c>
      <c r="E10" s="7" t="s">
        <v>243</v>
      </c>
      <c r="F10" s="5" t="s">
        <v>244</v>
      </c>
      <c r="G10" s="10">
        <v>246</v>
      </c>
      <c r="H10" s="23">
        <v>354.34</v>
      </c>
      <c r="I10" s="28"/>
      <c r="J10" s="11">
        <f>H10*0.85</f>
        <v>301.189</v>
      </c>
      <c r="K10" t="s">
        <v>1</v>
      </c>
    </row>
    <row r="11" ht="16.3" customHeight="1" spans="1:11">
      <c r="A11" s="20" t="s">
        <v>29</v>
      </c>
      <c r="B11" s="21"/>
      <c r="C11" s="21"/>
      <c r="D11" s="21"/>
      <c r="E11" s="21"/>
      <c r="F11" s="21"/>
      <c r="G11" s="21"/>
      <c r="H11" s="21"/>
      <c r="I11" s="21"/>
      <c r="J11" s="22"/>
      <c r="K11" t="s">
        <v>13</v>
      </c>
    </row>
    <row r="12" ht="16.3" customHeight="1" spans="1:11">
      <c r="A12" s="20" t="s">
        <v>245</v>
      </c>
      <c r="B12" s="21"/>
      <c r="C12" s="21"/>
      <c r="D12" s="21"/>
      <c r="E12" s="21"/>
      <c r="F12" s="21"/>
      <c r="G12" s="21"/>
      <c r="H12" s="21"/>
      <c r="I12" s="21"/>
      <c r="J12" s="22"/>
      <c r="K12" t="s">
        <v>31</v>
      </c>
    </row>
    <row r="13" ht="27.9" customHeight="1" spans="1:11">
      <c r="A13" s="20" t="s">
        <v>246</v>
      </c>
      <c r="B13" s="22"/>
      <c r="C13" s="7" t="s">
        <v>247</v>
      </c>
      <c r="D13" s="7" t="s">
        <v>248</v>
      </c>
      <c r="E13" s="7" t="s">
        <v>1</v>
      </c>
      <c r="F13" s="5" t="s">
        <v>244</v>
      </c>
      <c r="G13" s="10">
        <v>1</v>
      </c>
      <c r="H13" s="23">
        <v>2336.33</v>
      </c>
      <c r="I13" s="28"/>
      <c r="J13" s="11">
        <f>H13*0.85</f>
        <v>1985.8805</v>
      </c>
      <c r="K13" t="s">
        <v>1</v>
      </c>
    </row>
    <row r="14" ht="16.3" customHeight="1" spans="1:11">
      <c r="A14" s="20" t="s">
        <v>30</v>
      </c>
      <c r="B14" s="21"/>
      <c r="C14" s="21"/>
      <c r="D14" s="21"/>
      <c r="E14" s="21"/>
      <c r="F14" s="21"/>
      <c r="G14" s="21"/>
      <c r="H14" s="21"/>
      <c r="I14" s="21"/>
      <c r="J14" s="22"/>
      <c r="K14" t="s">
        <v>31</v>
      </c>
    </row>
    <row r="15" ht="51.15" customHeight="1" spans="1:11">
      <c r="A15" s="20" t="s">
        <v>16</v>
      </c>
      <c r="B15" s="22"/>
      <c r="C15" s="7" t="s">
        <v>249</v>
      </c>
      <c r="D15" s="7" t="s">
        <v>250</v>
      </c>
      <c r="E15" s="7" t="s">
        <v>251</v>
      </c>
      <c r="F15" s="5" t="s">
        <v>89</v>
      </c>
      <c r="G15" s="10">
        <v>1574.992</v>
      </c>
      <c r="H15" s="23">
        <v>3.85</v>
      </c>
      <c r="I15" s="28"/>
      <c r="J15" s="11">
        <f>H15*0.85</f>
        <v>3.2725</v>
      </c>
      <c r="K15" t="s">
        <v>1</v>
      </c>
    </row>
    <row r="16" ht="51.15" customHeight="1" spans="1:11">
      <c r="A16" s="20" t="s">
        <v>21</v>
      </c>
      <c r="B16" s="22"/>
      <c r="C16" s="7" t="s">
        <v>252</v>
      </c>
      <c r="D16" s="7" t="s">
        <v>250</v>
      </c>
      <c r="E16" s="7" t="s">
        <v>253</v>
      </c>
      <c r="F16" s="5" t="s">
        <v>89</v>
      </c>
      <c r="G16" s="10">
        <v>3990.232</v>
      </c>
      <c r="H16" s="23">
        <v>10.98</v>
      </c>
      <c r="I16" s="28"/>
      <c r="J16" s="11">
        <f>H16*0.85</f>
        <v>9.333</v>
      </c>
      <c r="K16" t="s">
        <v>1</v>
      </c>
    </row>
    <row r="17" ht="16.3" customHeight="1" spans="1:11">
      <c r="A17" s="20" t="s">
        <v>36</v>
      </c>
      <c r="B17" s="21"/>
      <c r="C17" s="21"/>
      <c r="D17" s="21"/>
      <c r="E17" s="21"/>
      <c r="F17" s="21"/>
      <c r="G17" s="21"/>
      <c r="H17" s="21"/>
      <c r="I17" s="21"/>
      <c r="J17" s="22"/>
      <c r="K17" t="s">
        <v>31</v>
      </c>
    </row>
    <row r="18" ht="16.3" customHeight="1" spans="1:11">
      <c r="A18" s="20" t="s">
        <v>254</v>
      </c>
      <c r="B18" s="22"/>
      <c r="C18" s="7" t="s">
        <v>255</v>
      </c>
      <c r="D18" s="7" t="s">
        <v>256</v>
      </c>
      <c r="E18" s="7" t="s">
        <v>257</v>
      </c>
      <c r="F18" s="5" t="s">
        <v>89</v>
      </c>
      <c r="G18" s="10">
        <v>113.494</v>
      </c>
      <c r="H18" s="23">
        <v>68.6</v>
      </c>
      <c r="I18" s="28"/>
      <c r="J18" s="11">
        <f>H18*0.85</f>
        <v>58.31</v>
      </c>
      <c r="K18" t="s">
        <v>1</v>
      </c>
    </row>
    <row r="19" ht="155.8" customHeight="1" spans="1:11">
      <c r="A19" s="20" t="s">
        <v>258</v>
      </c>
      <c r="B19" s="22"/>
      <c r="C19" s="7" t="s">
        <v>259</v>
      </c>
      <c r="D19" s="7" t="s">
        <v>260</v>
      </c>
      <c r="E19" s="7" t="s">
        <v>261</v>
      </c>
      <c r="F19" s="5" t="s">
        <v>20</v>
      </c>
      <c r="G19" s="10">
        <v>61.875</v>
      </c>
      <c r="H19" s="23">
        <v>817.68</v>
      </c>
      <c r="I19" s="28"/>
      <c r="J19" s="11">
        <f>H19*0.85</f>
        <v>695.028</v>
      </c>
      <c r="K19" t="s">
        <v>1</v>
      </c>
    </row>
    <row r="20" ht="51.15" customHeight="1" spans="1:11">
      <c r="A20" s="20" t="s">
        <v>262</v>
      </c>
      <c r="B20" s="22"/>
      <c r="C20" s="7" t="s">
        <v>263</v>
      </c>
      <c r="D20" s="7" t="s">
        <v>264</v>
      </c>
      <c r="E20" s="7" t="s">
        <v>265</v>
      </c>
      <c r="F20" s="5" t="s">
        <v>89</v>
      </c>
      <c r="G20" s="10">
        <v>1204.781</v>
      </c>
      <c r="H20" s="23">
        <v>90.38</v>
      </c>
      <c r="I20" s="28"/>
      <c r="J20" s="11">
        <f>H20*0.85</f>
        <v>76.823</v>
      </c>
      <c r="K20" t="s">
        <v>1</v>
      </c>
    </row>
    <row r="21" ht="51.15" customHeight="1" spans="1:11">
      <c r="A21" s="20" t="s">
        <v>266</v>
      </c>
      <c r="B21" s="22"/>
      <c r="C21" s="7" t="s">
        <v>267</v>
      </c>
      <c r="D21" s="7" t="s">
        <v>268</v>
      </c>
      <c r="E21" s="7" t="s">
        <v>269</v>
      </c>
      <c r="F21" s="5" t="s">
        <v>89</v>
      </c>
      <c r="G21" s="10">
        <v>2879.225</v>
      </c>
      <c r="H21" s="23">
        <v>80.68</v>
      </c>
      <c r="I21" s="28"/>
      <c r="J21" s="11">
        <f>H21*0.85</f>
        <v>68.578</v>
      </c>
      <c r="K21" t="s">
        <v>1</v>
      </c>
    </row>
    <row r="22" ht="74.4" customHeight="1" spans="1:11">
      <c r="A22" s="20" t="s">
        <v>24</v>
      </c>
      <c r="B22" s="22"/>
      <c r="C22" s="7" t="s">
        <v>270</v>
      </c>
      <c r="D22" s="7" t="s">
        <v>271</v>
      </c>
      <c r="E22" s="7" t="s">
        <v>272</v>
      </c>
      <c r="F22" s="5" t="s">
        <v>89</v>
      </c>
      <c r="G22" s="10">
        <v>2797.663</v>
      </c>
      <c r="H22" s="23">
        <v>1.09</v>
      </c>
      <c r="I22" s="28"/>
      <c r="J22" s="11">
        <f>H22*0.85</f>
        <v>0.9265</v>
      </c>
      <c r="K22" t="s">
        <v>1</v>
      </c>
    </row>
    <row r="23" ht="75" customHeight="1" spans="1:11">
      <c r="A23" s="20" t="s">
        <v>273</v>
      </c>
      <c r="B23" s="22"/>
      <c r="C23" s="7" t="s">
        <v>274</v>
      </c>
      <c r="D23" s="7" t="s">
        <v>275</v>
      </c>
      <c r="E23" s="7" t="s">
        <v>276</v>
      </c>
      <c r="F23" s="5" t="s">
        <v>89</v>
      </c>
      <c r="G23" s="10">
        <v>1296.617</v>
      </c>
      <c r="H23" s="23">
        <v>6.27</v>
      </c>
      <c r="I23" s="28"/>
      <c r="J23" s="11">
        <f>H23*0.85</f>
        <v>5.3295</v>
      </c>
      <c r="K23" t="s">
        <v>1</v>
      </c>
    </row>
    <row r="24" ht="39.55" customHeight="1" spans="1:11">
      <c r="A24" s="20" t="s">
        <v>277</v>
      </c>
      <c r="B24" s="22"/>
      <c r="C24" s="7" t="s">
        <v>278</v>
      </c>
      <c r="D24" s="7" t="s">
        <v>279</v>
      </c>
      <c r="E24" s="7" t="s">
        <v>280</v>
      </c>
      <c r="F24" s="5" t="s">
        <v>89</v>
      </c>
      <c r="G24" s="10">
        <v>5951.317</v>
      </c>
      <c r="H24" s="23">
        <v>105.38</v>
      </c>
      <c r="I24" s="28"/>
      <c r="J24" s="11">
        <f>H24*0.85</f>
        <v>89.573</v>
      </c>
      <c r="K24" t="s">
        <v>1</v>
      </c>
    </row>
    <row r="25" ht="62.8" customHeight="1" spans="1:11">
      <c r="A25" s="20" t="s">
        <v>281</v>
      </c>
      <c r="B25" s="22"/>
      <c r="C25" s="7" t="s">
        <v>282</v>
      </c>
      <c r="D25" s="7" t="s">
        <v>283</v>
      </c>
      <c r="E25" s="7" t="s">
        <v>284</v>
      </c>
      <c r="F25" s="5" t="s">
        <v>89</v>
      </c>
      <c r="G25" s="10">
        <v>9254.477</v>
      </c>
      <c r="H25" s="23">
        <v>5.21</v>
      </c>
      <c r="I25" s="28"/>
      <c r="J25" s="11">
        <f t="shared" ref="J25:J30" si="0">H25*0.85</f>
        <v>4.4285</v>
      </c>
      <c r="K25" t="s">
        <v>1</v>
      </c>
    </row>
    <row r="26" ht="62.8" customHeight="1" spans="1:11">
      <c r="A26" s="20" t="s">
        <v>32</v>
      </c>
      <c r="B26" s="22"/>
      <c r="C26" s="7" t="s">
        <v>285</v>
      </c>
      <c r="D26" s="7" t="s">
        <v>286</v>
      </c>
      <c r="E26" s="7" t="s">
        <v>287</v>
      </c>
      <c r="F26" s="5" t="s">
        <v>89</v>
      </c>
      <c r="G26" s="10">
        <v>16.92</v>
      </c>
      <c r="H26" s="23">
        <v>14.56</v>
      </c>
      <c r="I26" s="28"/>
      <c r="J26" s="11">
        <f t="shared" si="0"/>
        <v>12.376</v>
      </c>
      <c r="K26" t="s">
        <v>1</v>
      </c>
    </row>
    <row r="27" ht="51.15" customHeight="1" spans="1:11">
      <c r="A27" s="20" t="s">
        <v>288</v>
      </c>
      <c r="B27" s="22"/>
      <c r="C27" s="7" t="s">
        <v>289</v>
      </c>
      <c r="D27" s="7" t="s">
        <v>290</v>
      </c>
      <c r="E27" s="7" t="s">
        <v>265</v>
      </c>
      <c r="F27" s="5" t="s">
        <v>89</v>
      </c>
      <c r="G27" s="10">
        <v>233.106</v>
      </c>
      <c r="H27" s="23">
        <v>135.31</v>
      </c>
      <c r="I27" s="28"/>
      <c r="J27" s="11">
        <f t="shared" si="0"/>
        <v>115.0135</v>
      </c>
      <c r="K27" t="s">
        <v>1</v>
      </c>
    </row>
    <row r="28" ht="39.55" customHeight="1" spans="1:11">
      <c r="A28" s="20" t="s">
        <v>291</v>
      </c>
      <c r="B28" s="22"/>
      <c r="C28" s="7" t="s">
        <v>292</v>
      </c>
      <c r="D28" s="7" t="s">
        <v>293</v>
      </c>
      <c r="E28" s="7" t="s">
        <v>294</v>
      </c>
      <c r="F28" s="5" t="s">
        <v>89</v>
      </c>
      <c r="G28" s="10">
        <v>50.28</v>
      </c>
      <c r="H28" s="23">
        <v>216.17</v>
      </c>
      <c r="I28" s="28"/>
      <c r="J28" s="11">
        <f t="shared" si="0"/>
        <v>183.7445</v>
      </c>
      <c r="K28" t="s">
        <v>1</v>
      </c>
    </row>
    <row r="29" ht="62.8" customHeight="1" spans="1:11">
      <c r="A29" s="20" t="s">
        <v>295</v>
      </c>
      <c r="B29" s="22"/>
      <c r="C29" s="7" t="s">
        <v>296</v>
      </c>
      <c r="D29" s="7" t="s">
        <v>297</v>
      </c>
      <c r="E29" s="7" t="s">
        <v>298</v>
      </c>
      <c r="F29" s="5" t="s">
        <v>89</v>
      </c>
      <c r="G29" s="10">
        <v>74.5</v>
      </c>
      <c r="H29" s="23">
        <v>217.32</v>
      </c>
      <c r="I29" s="28"/>
      <c r="J29" s="11">
        <f t="shared" si="0"/>
        <v>184.722</v>
      </c>
      <c r="K29" t="s">
        <v>1</v>
      </c>
    </row>
    <row r="30" ht="74.4" customHeight="1" spans="1:11">
      <c r="A30" s="20" t="s">
        <v>299</v>
      </c>
      <c r="B30" s="22"/>
      <c r="C30" s="7" t="s">
        <v>300</v>
      </c>
      <c r="D30" s="7" t="s">
        <v>297</v>
      </c>
      <c r="E30" s="7" t="s">
        <v>301</v>
      </c>
      <c r="F30" s="5" t="s">
        <v>89</v>
      </c>
      <c r="G30" s="10">
        <v>89.4</v>
      </c>
      <c r="H30" s="23">
        <v>260.77</v>
      </c>
      <c r="I30" s="28"/>
      <c r="J30" s="11">
        <f t="shared" si="0"/>
        <v>221.6545</v>
      </c>
      <c r="K30" t="s">
        <v>1</v>
      </c>
    </row>
    <row r="31" ht="27.9" customHeight="1" spans="1:11">
      <c r="A31" s="20" t="s">
        <v>302</v>
      </c>
      <c r="B31" s="22"/>
      <c r="C31" s="7" t="s">
        <v>303</v>
      </c>
      <c r="D31" s="7" t="s">
        <v>304</v>
      </c>
      <c r="E31" s="7" t="s">
        <v>305</v>
      </c>
      <c r="F31" s="5" t="s">
        <v>89</v>
      </c>
      <c r="G31" s="10">
        <v>569.64</v>
      </c>
      <c r="H31" s="23">
        <v>130.32</v>
      </c>
      <c r="I31" s="28"/>
      <c r="J31" s="11">
        <f t="shared" ref="J31:J37" si="1">H31*0.85</f>
        <v>110.772</v>
      </c>
      <c r="K31" t="s">
        <v>1</v>
      </c>
    </row>
    <row r="32" ht="27.9" customHeight="1" spans="1:11">
      <c r="A32" s="20" t="s">
        <v>306</v>
      </c>
      <c r="B32" s="22"/>
      <c r="C32" s="7" t="s">
        <v>307</v>
      </c>
      <c r="D32" s="7" t="s">
        <v>308</v>
      </c>
      <c r="E32" s="7" t="s">
        <v>309</v>
      </c>
      <c r="F32" s="5" t="s">
        <v>89</v>
      </c>
      <c r="G32" s="10">
        <v>1495.53</v>
      </c>
      <c r="H32" s="23">
        <v>94.29</v>
      </c>
      <c r="I32" s="28"/>
      <c r="J32" s="11">
        <f t="shared" si="1"/>
        <v>80.1465</v>
      </c>
      <c r="K32" t="s">
        <v>1</v>
      </c>
    </row>
    <row r="33" ht="27.9" customHeight="1" spans="1:11">
      <c r="A33" s="20" t="s">
        <v>37</v>
      </c>
      <c r="B33" s="22"/>
      <c r="C33" s="7" t="s">
        <v>310</v>
      </c>
      <c r="D33" s="7" t="s">
        <v>311</v>
      </c>
      <c r="E33" s="7" t="s">
        <v>309</v>
      </c>
      <c r="F33" s="5" t="s">
        <v>89</v>
      </c>
      <c r="G33" s="10">
        <v>168.456</v>
      </c>
      <c r="H33" s="23">
        <v>104.4</v>
      </c>
      <c r="I33" s="28"/>
      <c r="J33" s="11">
        <f t="shared" si="1"/>
        <v>88.74</v>
      </c>
      <c r="K33" t="s">
        <v>1</v>
      </c>
    </row>
    <row r="34" ht="27.9" customHeight="1" spans="1:11">
      <c r="A34" s="20" t="s">
        <v>41</v>
      </c>
      <c r="B34" s="22"/>
      <c r="C34" s="7" t="s">
        <v>312</v>
      </c>
      <c r="D34" s="7" t="s">
        <v>313</v>
      </c>
      <c r="E34" s="7" t="s">
        <v>309</v>
      </c>
      <c r="F34" s="5" t="s">
        <v>89</v>
      </c>
      <c r="G34" s="10">
        <v>237.74</v>
      </c>
      <c r="H34" s="23">
        <v>64.58</v>
      </c>
      <c r="I34" s="28"/>
      <c r="J34" s="11">
        <f t="shared" si="1"/>
        <v>54.893</v>
      </c>
      <c r="K34" t="s">
        <v>1</v>
      </c>
    </row>
    <row r="35" ht="16.3" customHeight="1" spans="1:11">
      <c r="A35" s="20" t="s">
        <v>45</v>
      </c>
      <c r="B35" s="22"/>
      <c r="C35" s="7" t="s">
        <v>314</v>
      </c>
      <c r="D35" s="7" t="s">
        <v>315</v>
      </c>
      <c r="E35" s="7" t="s">
        <v>316</v>
      </c>
      <c r="F35" s="5" t="s">
        <v>89</v>
      </c>
      <c r="G35" s="10">
        <v>39.247</v>
      </c>
      <c r="H35" s="23">
        <v>65.39</v>
      </c>
      <c r="I35" s="28"/>
      <c r="J35" s="11">
        <f t="shared" si="1"/>
        <v>55.5815</v>
      </c>
      <c r="K35" t="s">
        <v>1</v>
      </c>
    </row>
    <row r="36" ht="97.65" customHeight="1" spans="1:11">
      <c r="A36" s="20" t="s">
        <v>49</v>
      </c>
      <c r="B36" s="22"/>
      <c r="C36" s="7" t="s">
        <v>317</v>
      </c>
      <c r="D36" s="7" t="s">
        <v>318</v>
      </c>
      <c r="E36" s="7" t="s">
        <v>319</v>
      </c>
      <c r="F36" s="5" t="s">
        <v>244</v>
      </c>
      <c r="G36" s="10">
        <v>1</v>
      </c>
      <c r="H36" s="23">
        <v>103269.85</v>
      </c>
      <c r="I36" s="28"/>
      <c r="J36" s="11">
        <f t="shared" si="1"/>
        <v>87779.3725</v>
      </c>
      <c r="K36" t="s">
        <v>1</v>
      </c>
    </row>
    <row r="37" ht="39.55" customHeight="1" spans="1:11">
      <c r="A37" s="20" t="s">
        <v>52</v>
      </c>
      <c r="B37" s="22"/>
      <c r="C37" s="7" t="s">
        <v>320</v>
      </c>
      <c r="D37" s="7" t="s">
        <v>321</v>
      </c>
      <c r="E37" s="7" t="s">
        <v>322</v>
      </c>
      <c r="F37" s="5" t="s">
        <v>20</v>
      </c>
      <c r="G37" s="10">
        <v>78.495</v>
      </c>
      <c r="H37" s="23">
        <v>32.94</v>
      </c>
      <c r="I37" s="28"/>
      <c r="J37" s="11">
        <f t="shared" si="1"/>
        <v>27.999</v>
      </c>
      <c r="K37" t="s">
        <v>1</v>
      </c>
    </row>
    <row r="38" ht="16.3" customHeight="1" spans="1:11">
      <c r="A38" s="20" t="s">
        <v>323</v>
      </c>
      <c r="B38" s="21"/>
      <c r="C38" s="21"/>
      <c r="D38" s="21"/>
      <c r="E38" s="21"/>
      <c r="F38" s="21"/>
      <c r="G38" s="21"/>
      <c r="H38" s="21"/>
      <c r="I38" s="21"/>
      <c r="J38" s="22"/>
      <c r="K38" t="s">
        <v>31</v>
      </c>
    </row>
    <row r="39" ht="120.9" customHeight="1" spans="1:11">
      <c r="A39" s="20" t="s">
        <v>55</v>
      </c>
      <c r="B39" s="22"/>
      <c r="C39" s="7" t="s">
        <v>324</v>
      </c>
      <c r="D39" s="7" t="s">
        <v>325</v>
      </c>
      <c r="E39" s="7" t="s">
        <v>326</v>
      </c>
      <c r="F39" s="5" t="s">
        <v>89</v>
      </c>
      <c r="G39" s="10">
        <v>3122.383</v>
      </c>
      <c r="H39" s="23">
        <v>75.59</v>
      </c>
      <c r="I39" s="28"/>
      <c r="J39" s="11">
        <f>H39*0.85</f>
        <v>64.2515</v>
      </c>
      <c r="K39" t="s">
        <v>1</v>
      </c>
    </row>
    <row r="40" ht="16.3" customHeight="1" spans="1:11">
      <c r="A40" s="20" t="s">
        <v>327</v>
      </c>
      <c r="B40" s="21"/>
      <c r="C40" s="21"/>
      <c r="D40" s="21"/>
      <c r="E40" s="21"/>
      <c r="F40" s="21"/>
      <c r="G40" s="21"/>
      <c r="H40" s="21"/>
      <c r="I40" s="21"/>
      <c r="J40" s="22"/>
      <c r="K40" t="s">
        <v>31</v>
      </c>
    </row>
    <row r="41" ht="62.8" customHeight="1" spans="1:11">
      <c r="A41" s="20" t="s">
        <v>58</v>
      </c>
      <c r="B41" s="22"/>
      <c r="C41" s="7" t="s">
        <v>328</v>
      </c>
      <c r="D41" s="7" t="s">
        <v>329</v>
      </c>
      <c r="E41" s="7" t="s">
        <v>330</v>
      </c>
      <c r="F41" s="5" t="s">
        <v>89</v>
      </c>
      <c r="G41" s="10">
        <v>3220.309</v>
      </c>
      <c r="H41" s="23">
        <v>11.27</v>
      </c>
      <c r="I41" s="28"/>
      <c r="J41" s="11">
        <f>H41*0.85</f>
        <v>9.5795</v>
      </c>
      <c r="K41" t="s">
        <v>1</v>
      </c>
    </row>
    <row r="42" ht="16.3" customHeight="1" spans="1:11">
      <c r="A42" s="20" t="s">
        <v>331</v>
      </c>
      <c r="B42" s="21"/>
      <c r="C42" s="21"/>
      <c r="D42" s="21"/>
      <c r="E42" s="21"/>
      <c r="F42" s="21"/>
      <c r="G42" s="21"/>
      <c r="H42" s="21"/>
      <c r="I42" s="21"/>
      <c r="J42" s="22"/>
      <c r="K42" t="s">
        <v>31</v>
      </c>
    </row>
    <row r="43" ht="16.3" customHeight="1" spans="1:11">
      <c r="A43" s="20" t="s">
        <v>61</v>
      </c>
      <c r="B43" s="22"/>
      <c r="C43" s="7" t="s">
        <v>332</v>
      </c>
      <c r="D43" s="7" t="s">
        <v>256</v>
      </c>
      <c r="E43" s="7" t="s">
        <v>257</v>
      </c>
      <c r="F43" s="5" t="s">
        <v>89</v>
      </c>
      <c r="G43" s="10">
        <v>0.78</v>
      </c>
      <c r="H43" s="23">
        <v>68.6</v>
      </c>
      <c r="I43" s="28"/>
      <c r="J43" s="11">
        <f>H43*0.85</f>
        <v>58.31</v>
      </c>
      <c r="K43" t="s">
        <v>1</v>
      </c>
    </row>
    <row r="44" ht="27.9" customHeight="1" spans="1:11">
      <c r="A44" s="20" t="s">
        <v>64</v>
      </c>
      <c r="B44" s="22"/>
      <c r="C44" s="7" t="s">
        <v>333</v>
      </c>
      <c r="D44" s="7" t="s">
        <v>334</v>
      </c>
      <c r="E44" s="7" t="s">
        <v>335</v>
      </c>
      <c r="F44" s="5" t="s">
        <v>89</v>
      </c>
      <c r="G44" s="10">
        <v>1.56</v>
      </c>
      <c r="H44" s="23">
        <v>35.2</v>
      </c>
      <c r="I44" s="28"/>
      <c r="J44" s="11">
        <f>H44*0.85</f>
        <v>29.92</v>
      </c>
      <c r="K44" t="s">
        <v>1</v>
      </c>
    </row>
    <row r="45" ht="16.3" customHeight="1" spans="1:11">
      <c r="A45" s="20" t="s">
        <v>67</v>
      </c>
      <c r="B45" s="22"/>
      <c r="C45" s="7" t="s">
        <v>336</v>
      </c>
      <c r="D45" s="7" t="s">
        <v>315</v>
      </c>
      <c r="E45" s="7" t="s">
        <v>337</v>
      </c>
      <c r="F45" s="5" t="s">
        <v>89</v>
      </c>
      <c r="G45" s="10">
        <v>32.27</v>
      </c>
      <c r="H45" s="23">
        <v>77.67</v>
      </c>
      <c r="I45" s="28"/>
      <c r="J45" s="11">
        <f>H45*0.85</f>
        <v>66.0195</v>
      </c>
      <c r="K45" t="s">
        <v>1</v>
      </c>
    </row>
    <row r="46" ht="16.3" customHeight="1" spans="1:11">
      <c r="A46" s="20" t="s">
        <v>338</v>
      </c>
      <c r="B46" s="21"/>
      <c r="C46" s="21"/>
      <c r="D46" s="21"/>
      <c r="E46" s="21"/>
      <c r="F46" s="21"/>
      <c r="G46" s="21"/>
      <c r="H46" s="21"/>
      <c r="I46" s="21"/>
      <c r="J46" s="22"/>
      <c r="K46" t="s">
        <v>339</v>
      </c>
    </row>
    <row r="47" ht="86.05" customHeight="1" spans="1:11">
      <c r="A47" s="20" t="s">
        <v>70</v>
      </c>
      <c r="B47" s="22"/>
      <c r="C47" s="7" t="s">
        <v>340</v>
      </c>
      <c r="D47" s="7" t="s">
        <v>341</v>
      </c>
      <c r="E47" s="7" t="s">
        <v>342</v>
      </c>
      <c r="F47" s="5" t="s">
        <v>244</v>
      </c>
      <c r="G47" s="10">
        <v>1</v>
      </c>
      <c r="H47" s="23">
        <v>5132.72</v>
      </c>
      <c r="I47" s="28"/>
      <c r="J47" s="11">
        <f>H47*0.85</f>
        <v>4362.812</v>
      </c>
      <c r="K47" t="s">
        <v>1</v>
      </c>
    </row>
    <row r="48" ht="16.3" customHeight="1" spans="1:11">
      <c r="A48" s="20" t="s">
        <v>343</v>
      </c>
      <c r="B48" s="21"/>
      <c r="C48" s="21"/>
      <c r="D48" s="21"/>
      <c r="E48" s="21"/>
      <c r="F48" s="21"/>
      <c r="G48" s="21"/>
      <c r="H48" s="21"/>
      <c r="I48" s="21"/>
      <c r="J48" s="22"/>
      <c r="K48" t="s">
        <v>339</v>
      </c>
    </row>
    <row r="49" ht="27.9" customHeight="1" spans="1:11">
      <c r="A49" s="20" t="s">
        <v>74</v>
      </c>
      <c r="B49" s="22"/>
      <c r="C49" s="7" t="s">
        <v>344</v>
      </c>
      <c r="D49" s="7" t="s">
        <v>341</v>
      </c>
      <c r="E49" s="7" t="s">
        <v>345</v>
      </c>
      <c r="F49" s="5" t="s">
        <v>244</v>
      </c>
      <c r="G49" s="10">
        <v>1</v>
      </c>
      <c r="H49" s="23">
        <v>454.59</v>
      </c>
      <c r="I49" s="28"/>
      <c r="J49" s="11">
        <f>H49*0.85</f>
        <v>386.4015</v>
      </c>
      <c r="K49" t="s">
        <v>1</v>
      </c>
    </row>
    <row r="50" ht="16.3" customHeight="1" spans="1:11">
      <c r="A50" s="20" t="s">
        <v>346</v>
      </c>
      <c r="B50" s="21"/>
      <c r="C50" s="21"/>
      <c r="D50" s="21"/>
      <c r="E50" s="21"/>
      <c r="F50" s="21"/>
      <c r="G50" s="21"/>
      <c r="H50" s="21"/>
      <c r="I50" s="21"/>
      <c r="J50" s="22"/>
      <c r="K50" t="s">
        <v>339</v>
      </c>
    </row>
    <row r="51" ht="51.15" customHeight="1" spans="1:11">
      <c r="A51" s="20" t="s">
        <v>77</v>
      </c>
      <c r="B51" s="22"/>
      <c r="C51" s="7" t="s">
        <v>347</v>
      </c>
      <c r="D51" s="7" t="s">
        <v>341</v>
      </c>
      <c r="E51" s="7" t="s">
        <v>348</v>
      </c>
      <c r="F51" s="5" t="s">
        <v>244</v>
      </c>
      <c r="G51" s="10">
        <v>1</v>
      </c>
      <c r="H51" s="23">
        <v>4038.13</v>
      </c>
      <c r="I51" s="28"/>
      <c r="J51" s="11">
        <f>H51*0.85</f>
        <v>3432.4105</v>
      </c>
      <c r="K51" t="s">
        <v>1</v>
      </c>
    </row>
    <row r="52" ht="16.3" customHeight="1" spans="1:11">
      <c r="A52" s="20" t="s">
        <v>349</v>
      </c>
      <c r="B52" s="21"/>
      <c r="C52" s="21"/>
      <c r="D52" s="21"/>
      <c r="E52" s="21"/>
      <c r="F52" s="21"/>
      <c r="G52" s="21"/>
      <c r="H52" s="21"/>
      <c r="I52" s="21"/>
      <c r="J52" s="22"/>
      <c r="K52" t="s">
        <v>339</v>
      </c>
    </row>
    <row r="53" ht="154" customHeight="1" spans="1:11">
      <c r="A53" s="20" t="s">
        <v>350</v>
      </c>
      <c r="B53" s="22"/>
      <c r="C53" s="7" t="s">
        <v>351</v>
      </c>
      <c r="D53" s="7" t="s">
        <v>341</v>
      </c>
      <c r="E53" s="7" t="s">
        <v>352</v>
      </c>
      <c r="F53" s="5" t="s">
        <v>244</v>
      </c>
      <c r="G53" s="10">
        <v>1</v>
      </c>
      <c r="H53" s="23">
        <v>1851.54</v>
      </c>
      <c r="I53" s="28"/>
      <c r="J53" s="11">
        <f>H53*0.85</f>
        <v>1573.809</v>
      </c>
      <c r="K53" t="s">
        <v>1</v>
      </c>
    </row>
    <row r="54" ht="16.3" customHeight="1" spans="1:11">
      <c r="A54" s="20" t="s">
        <v>353</v>
      </c>
      <c r="B54" s="21"/>
      <c r="C54" s="21"/>
      <c r="D54" s="21"/>
      <c r="E54" s="21"/>
      <c r="F54" s="21"/>
      <c r="G54" s="21"/>
      <c r="H54" s="21"/>
      <c r="I54" s="21"/>
      <c r="J54" s="22"/>
      <c r="K54" t="s">
        <v>339</v>
      </c>
    </row>
    <row r="55" ht="109.3" customHeight="1" spans="1:11">
      <c r="A55" s="20" t="s">
        <v>81</v>
      </c>
      <c r="B55" s="22"/>
      <c r="C55" s="7" t="s">
        <v>354</v>
      </c>
      <c r="D55" s="7" t="s">
        <v>341</v>
      </c>
      <c r="E55" s="7" t="s">
        <v>355</v>
      </c>
      <c r="F55" s="5" t="s">
        <v>244</v>
      </c>
      <c r="G55" s="10">
        <v>1</v>
      </c>
      <c r="H55" s="23">
        <v>1814.46</v>
      </c>
      <c r="I55" s="28"/>
      <c r="J55" s="11">
        <f>H55*0.85</f>
        <v>1542.291</v>
      </c>
      <c r="K55" t="s">
        <v>1</v>
      </c>
    </row>
    <row r="56" ht="16.3" customHeight="1" spans="1:11">
      <c r="A56" s="20" t="s">
        <v>356</v>
      </c>
      <c r="B56" s="21"/>
      <c r="C56" s="21"/>
      <c r="D56" s="21"/>
      <c r="E56" s="21"/>
      <c r="F56" s="21"/>
      <c r="G56" s="21"/>
      <c r="H56" s="21"/>
      <c r="I56" s="21"/>
      <c r="J56" s="22"/>
      <c r="K56" t="s">
        <v>339</v>
      </c>
    </row>
    <row r="57" ht="86.05" customHeight="1" spans="1:11">
      <c r="A57" s="20" t="s">
        <v>85</v>
      </c>
      <c r="B57" s="22"/>
      <c r="C57" s="7" t="s">
        <v>357</v>
      </c>
      <c r="D57" s="7" t="s">
        <v>341</v>
      </c>
      <c r="E57" s="7" t="s">
        <v>358</v>
      </c>
      <c r="F57" s="5" t="s">
        <v>244</v>
      </c>
      <c r="G57" s="10">
        <v>1</v>
      </c>
      <c r="H57" s="23">
        <v>1648.62</v>
      </c>
      <c r="I57" s="28"/>
      <c r="J57" s="11">
        <f>H57*0.85</f>
        <v>1401.327</v>
      </c>
      <c r="K57" t="s">
        <v>1</v>
      </c>
    </row>
    <row r="58" ht="16.3" customHeight="1" spans="1:11">
      <c r="A58" s="20" t="s">
        <v>359</v>
      </c>
      <c r="B58" s="21"/>
      <c r="C58" s="21"/>
      <c r="D58" s="21"/>
      <c r="E58" s="21"/>
      <c r="F58" s="21"/>
      <c r="G58" s="21"/>
      <c r="H58" s="21"/>
      <c r="I58" s="21"/>
      <c r="J58" s="22"/>
      <c r="K58" t="s">
        <v>339</v>
      </c>
    </row>
    <row r="59" ht="39.55" customHeight="1" spans="1:11">
      <c r="A59" s="20" t="s">
        <v>90</v>
      </c>
      <c r="B59" s="22"/>
      <c r="C59" s="7" t="s">
        <v>360</v>
      </c>
      <c r="D59" s="7" t="s">
        <v>341</v>
      </c>
      <c r="E59" s="7" t="s">
        <v>361</v>
      </c>
      <c r="F59" s="5" t="s">
        <v>244</v>
      </c>
      <c r="G59" s="10">
        <v>1</v>
      </c>
      <c r="H59" s="23">
        <v>2229.73</v>
      </c>
      <c r="I59" s="28"/>
      <c r="J59" s="11">
        <f>H59*0.85</f>
        <v>1895.2705</v>
      </c>
      <c r="K59" t="s">
        <v>1</v>
      </c>
    </row>
    <row r="60" ht="16.3" customHeight="1" spans="1:11">
      <c r="A60" s="20" t="s">
        <v>362</v>
      </c>
      <c r="B60" s="21"/>
      <c r="C60" s="21"/>
      <c r="D60" s="21"/>
      <c r="E60" s="21"/>
      <c r="F60" s="21"/>
      <c r="G60" s="21"/>
      <c r="H60" s="21"/>
      <c r="I60" s="21"/>
      <c r="J60" s="22"/>
      <c r="K60" t="s">
        <v>339</v>
      </c>
    </row>
    <row r="61" ht="39.55" customHeight="1" spans="1:11">
      <c r="A61" s="20" t="s">
        <v>94</v>
      </c>
      <c r="B61" s="22"/>
      <c r="C61" s="7" t="s">
        <v>363</v>
      </c>
      <c r="D61" s="7" t="s">
        <v>341</v>
      </c>
      <c r="E61" s="7" t="s">
        <v>361</v>
      </c>
      <c r="F61" s="5" t="s">
        <v>244</v>
      </c>
      <c r="G61" s="10">
        <v>1</v>
      </c>
      <c r="H61" s="23">
        <v>1578.12</v>
      </c>
      <c r="I61" s="28"/>
      <c r="J61" s="11">
        <f>H61*0.85</f>
        <v>1341.402</v>
      </c>
      <c r="K61" t="s">
        <v>1</v>
      </c>
    </row>
    <row r="62" ht="16.3" customHeight="1" spans="1:11">
      <c r="A62" s="20" t="s">
        <v>364</v>
      </c>
      <c r="B62" s="21"/>
      <c r="C62" s="21"/>
      <c r="D62" s="21"/>
      <c r="E62" s="21"/>
      <c r="F62" s="21"/>
      <c r="G62" s="21"/>
      <c r="H62" s="21"/>
      <c r="I62" s="21"/>
      <c r="J62" s="22"/>
      <c r="K62" t="s">
        <v>339</v>
      </c>
    </row>
    <row r="63" ht="74.4" customHeight="1" spans="1:11">
      <c r="A63" s="20" t="s">
        <v>97</v>
      </c>
      <c r="B63" s="22"/>
      <c r="C63" s="7" t="s">
        <v>365</v>
      </c>
      <c r="D63" s="7" t="s">
        <v>341</v>
      </c>
      <c r="E63" s="7" t="s">
        <v>366</v>
      </c>
      <c r="F63" s="5" t="s">
        <v>244</v>
      </c>
      <c r="G63" s="10">
        <v>1</v>
      </c>
      <c r="H63" s="23">
        <v>910.23</v>
      </c>
      <c r="I63" s="28"/>
      <c r="J63" s="11">
        <f>H63*0.85</f>
        <v>773.6955</v>
      </c>
      <c r="K63" t="s">
        <v>1</v>
      </c>
    </row>
    <row r="64" ht="16.3" customHeight="1" spans="1:11">
      <c r="A64" s="20" t="s">
        <v>367</v>
      </c>
      <c r="B64" s="21"/>
      <c r="C64" s="21"/>
      <c r="D64" s="21"/>
      <c r="E64" s="21"/>
      <c r="F64" s="21"/>
      <c r="G64" s="21"/>
      <c r="H64" s="21"/>
      <c r="I64" s="21"/>
      <c r="J64" s="22"/>
      <c r="K64" t="s">
        <v>339</v>
      </c>
    </row>
    <row r="65" ht="39.55" customHeight="1" spans="1:11">
      <c r="A65" s="20" t="s">
        <v>100</v>
      </c>
      <c r="B65" s="22"/>
      <c r="C65" s="7" t="s">
        <v>368</v>
      </c>
      <c r="D65" s="7" t="s">
        <v>341</v>
      </c>
      <c r="E65" s="7" t="s">
        <v>361</v>
      </c>
      <c r="F65" s="5" t="s">
        <v>244</v>
      </c>
      <c r="G65" s="10">
        <v>1</v>
      </c>
      <c r="H65" s="23">
        <v>92.98</v>
      </c>
      <c r="I65" s="28"/>
      <c r="J65" s="11">
        <f>H65*0.85</f>
        <v>79.033</v>
      </c>
      <c r="K65" t="s">
        <v>1</v>
      </c>
    </row>
    <row r="66" ht="16.3" customHeight="1" spans="1:11">
      <c r="A66" s="20" t="s">
        <v>133</v>
      </c>
      <c r="B66" s="21"/>
      <c r="C66" s="21"/>
      <c r="D66" s="21"/>
      <c r="E66" s="21"/>
      <c r="F66" s="21"/>
      <c r="G66" s="21"/>
      <c r="H66" s="21"/>
      <c r="I66" s="21"/>
      <c r="J66" s="22"/>
      <c r="K66" t="s">
        <v>13</v>
      </c>
    </row>
    <row r="67" ht="16.3" customHeight="1" spans="1:11">
      <c r="A67" s="20" t="s">
        <v>30</v>
      </c>
      <c r="B67" s="21"/>
      <c r="C67" s="21"/>
      <c r="D67" s="21"/>
      <c r="E67" s="21"/>
      <c r="F67" s="21"/>
      <c r="G67" s="21"/>
      <c r="H67" s="21"/>
      <c r="I67" s="21"/>
      <c r="J67" s="22"/>
      <c r="K67" t="s">
        <v>31</v>
      </c>
    </row>
    <row r="68" ht="48" customHeight="1" spans="1:11">
      <c r="A68" s="20" t="s">
        <v>103</v>
      </c>
      <c r="B68" s="22"/>
      <c r="C68" s="7" t="s">
        <v>369</v>
      </c>
      <c r="D68" s="7" t="s">
        <v>250</v>
      </c>
      <c r="E68" s="7" t="s">
        <v>370</v>
      </c>
      <c r="F68" s="5" t="s">
        <v>89</v>
      </c>
      <c r="G68" s="10">
        <v>391.497</v>
      </c>
      <c r="H68" s="23">
        <v>3.85</v>
      </c>
      <c r="I68" s="28"/>
      <c r="J68" s="11">
        <f>H68*0.85</f>
        <v>3.2725</v>
      </c>
      <c r="K68" t="s">
        <v>1</v>
      </c>
    </row>
    <row r="69" ht="51.15" customHeight="1" spans="1:11">
      <c r="A69" s="20" t="s">
        <v>106</v>
      </c>
      <c r="B69" s="22"/>
      <c r="C69" s="7" t="s">
        <v>371</v>
      </c>
      <c r="D69" s="7" t="s">
        <v>250</v>
      </c>
      <c r="E69" s="7" t="s">
        <v>253</v>
      </c>
      <c r="F69" s="5" t="s">
        <v>89</v>
      </c>
      <c r="G69" s="10">
        <v>3714.948</v>
      </c>
      <c r="H69" s="23">
        <v>10.98</v>
      </c>
      <c r="I69" s="28"/>
      <c r="J69" s="11">
        <f>H69*0.85</f>
        <v>9.333</v>
      </c>
      <c r="K69" t="s">
        <v>1</v>
      </c>
    </row>
    <row r="70" ht="16.3" customHeight="1" spans="1:11">
      <c r="A70" s="20" t="s">
        <v>36</v>
      </c>
      <c r="B70" s="21"/>
      <c r="C70" s="21"/>
      <c r="D70" s="21"/>
      <c r="E70" s="21"/>
      <c r="F70" s="21"/>
      <c r="G70" s="21"/>
      <c r="H70" s="21"/>
      <c r="I70" s="21"/>
      <c r="J70" s="22"/>
      <c r="K70" t="s">
        <v>31</v>
      </c>
    </row>
    <row r="71" ht="16.3" customHeight="1" spans="1:11">
      <c r="A71" s="20" t="s">
        <v>109</v>
      </c>
      <c r="B71" s="22"/>
      <c r="C71" s="7" t="s">
        <v>372</v>
      </c>
      <c r="D71" s="7" t="s">
        <v>256</v>
      </c>
      <c r="E71" s="7" t="s">
        <v>257</v>
      </c>
      <c r="F71" s="5" t="s">
        <v>89</v>
      </c>
      <c r="G71" s="10">
        <v>162.795</v>
      </c>
      <c r="H71" s="23">
        <v>68.6</v>
      </c>
      <c r="I71" s="28"/>
      <c r="J71" s="11">
        <f>H71*0.85</f>
        <v>58.31</v>
      </c>
      <c r="K71" t="s">
        <v>1</v>
      </c>
    </row>
    <row r="72" ht="27.9" customHeight="1" spans="1:11">
      <c r="A72" s="20" t="s">
        <v>112</v>
      </c>
      <c r="B72" s="22"/>
      <c r="C72" s="7" t="s">
        <v>373</v>
      </c>
      <c r="D72" s="7" t="s">
        <v>256</v>
      </c>
      <c r="E72" s="7" t="s">
        <v>374</v>
      </c>
      <c r="F72" s="5" t="s">
        <v>89</v>
      </c>
      <c r="G72" s="10">
        <v>286.01</v>
      </c>
      <c r="H72" s="23">
        <v>70.48</v>
      </c>
      <c r="I72" s="28"/>
      <c r="J72" s="11">
        <f t="shared" ref="J72:J90" si="2">H72*0.85</f>
        <v>59.908</v>
      </c>
      <c r="K72" t="s">
        <v>1</v>
      </c>
    </row>
    <row r="73" ht="27.9" customHeight="1" spans="1:11">
      <c r="A73" s="20" t="s">
        <v>115</v>
      </c>
      <c r="B73" s="22"/>
      <c r="C73" s="7" t="s">
        <v>375</v>
      </c>
      <c r="D73" s="7" t="s">
        <v>256</v>
      </c>
      <c r="E73" s="7" t="s">
        <v>376</v>
      </c>
      <c r="F73" s="5" t="s">
        <v>89</v>
      </c>
      <c r="G73" s="10">
        <v>733.38</v>
      </c>
      <c r="H73" s="23">
        <v>61.31</v>
      </c>
      <c r="I73" s="28"/>
      <c r="J73" s="11">
        <f t="shared" si="2"/>
        <v>52.1135</v>
      </c>
      <c r="K73" t="s">
        <v>1</v>
      </c>
    </row>
    <row r="74" ht="51.15" customHeight="1" spans="1:11">
      <c r="A74" s="20" t="s">
        <v>118</v>
      </c>
      <c r="B74" s="22"/>
      <c r="C74" s="7" t="s">
        <v>377</v>
      </c>
      <c r="D74" s="7" t="s">
        <v>264</v>
      </c>
      <c r="E74" s="7" t="s">
        <v>265</v>
      </c>
      <c r="F74" s="5" t="s">
        <v>89</v>
      </c>
      <c r="G74" s="10">
        <v>716.647</v>
      </c>
      <c r="H74" s="23">
        <v>90.38</v>
      </c>
      <c r="I74" s="28"/>
      <c r="J74" s="11">
        <f t="shared" si="2"/>
        <v>76.823</v>
      </c>
      <c r="K74" t="s">
        <v>1</v>
      </c>
    </row>
    <row r="75" ht="62.8" customHeight="1" spans="1:11">
      <c r="A75" s="20" t="s">
        <v>121</v>
      </c>
      <c r="B75" s="22"/>
      <c r="C75" s="7" t="s">
        <v>378</v>
      </c>
      <c r="D75" s="7" t="s">
        <v>264</v>
      </c>
      <c r="E75" s="7" t="s">
        <v>379</v>
      </c>
      <c r="F75" s="5" t="s">
        <v>89</v>
      </c>
      <c r="G75" s="10">
        <v>16.276</v>
      </c>
      <c r="H75" s="23">
        <v>136.78</v>
      </c>
      <c r="I75" s="28"/>
      <c r="J75" s="11">
        <f t="shared" si="2"/>
        <v>116.263</v>
      </c>
      <c r="K75" t="s">
        <v>1</v>
      </c>
    </row>
    <row r="76" ht="74.4" customHeight="1" spans="1:11">
      <c r="A76" s="20" t="s">
        <v>124</v>
      </c>
      <c r="B76" s="22"/>
      <c r="C76" s="7" t="s">
        <v>380</v>
      </c>
      <c r="D76" s="7" t="s">
        <v>271</v>
      </c>
      <c r="E76" s="7" t="s">
        <v>272</v>
      </c>
      <c r="F76" s="5" t="s">
        <v>89</v>
      </c>
      <c r="G76" s="10">
        <v>692.654</v>
      </c>
      <c r="H76" s="23">
        <v>1.09</v>
      </c>
      <c r="I76" s="28"/>
      <c r="J76" s="11">
        <f t="shared" si="2"/>
        <v>0.9265</v>
      </c>
      <c r="K76" t="s">
        <v>1</v>
      </c>
    </row>
    <row r="77" ht="74.4" customHeight="1" spans="1:11">
      <c r="A77" s="20" t="s">
        <v>127</v>
      </c>
      <c r="B77" s="22"/>
      <c r="C77" s="7" t="s">
        <v>381</v>
      </c>
      <c r="D77" s="7" t="s">
        <v>275</v>
      </c>
      <c r="E77" s="7" t="s">
        <v>382</v>
      </c>
      <c r="F77" s="5" t="s">
        <v>89</v>
      </c>
      <c r="G77" s="10">
        <v>57.982</v>
      </c>
      <c r="H77" s="23">
        <v>6.27</v>
      </c>
      <c r="I77" s="28"/>
      <c r="J77" s="11">
        <f t="shared" si="2"/>
        <v>5.3295</v>
      </c>
      <c r="K77" t="s">
        <v>1</v>
      </c>
    </row>
    <row r="78" ht="39.55" customHeight="1" spans="1:11">
      <c r="A78" s="20" t="s">
        <v>130</v>
      </c>
      <c r="B78" s="22"/>
      <c r="C78" s="7" t="s">
        <v>383</v>
      </c>
      <c r="D78" s="7" t="s">
        <v>279</v>
      </c>
      <c r="E78" s="7" t="s">
        <v>280</v>
      </c>
      <c r="F78" s="5" t="s">
        <v>89</v>
      </c>
      <c r="G78" s="10">
        <v>3322.43</v>
      </c>
      <c r="H78" s="23">
        <v>105.38</v>
      </c>
      <c r="I78" s="28"/>
      <c r="J78" s="11">
        <f t="shared" si="2"/>
        <v>89.573</v>
      </c>
      <c r="K78" t="s">
        <v>1</v>
      </c>
    </row>
    <row r="79" ht="51.15" customHeight="1" spans="1:11">
      <c r="A79" s="20" t="s">
        <v>384</v>
      </c>
      <c r="B79" s="22"/>
      <c r="C79" s="7" t="s">
        <v>385</v>
      </c>
      <c r="D79" s="7" t="s">
        <v>290</v>
      </c>
      <c r="E79" s="7" t="s">
        <v>265</v>
      </c>
      <c r="F79" s="5" t="s">
        <v>89</v>
      </c>
      <c r="G79" s="10">
        <v>141.975</v>
      </c>
      <c r="H79" s="23">
        <v>135.31</v>
      </c>
      <c r="I79" s="28"/>
      <c r="J79" s="11">
        <f t="shared" si="2"/>
        <v>115.0135</v>
      </c>
      <c r="K79" t="s">
        <v>1</v>
      </c>
    </row>
    <row r="80" ht="62.8" customHeight="1" spans="1:11">
      <c r="A80" s="20" t="s">
        <v>386</v>
      </c>
      <c r="B80" s="22"/>
      <c r="C80" s="7" t="s">
        <v>387</v>
      </c>
      <c r="D80" s="7" t="s">
        <v>283</v>
      </c>
      <c r="E80" s="7" t="s">
        <v>284</v>
      </c>
      <c r="F80" s="5" t="s">
        <v>89</v>
      </c>
      <c r="G80" s="10">
        <v>7105.896</v>
      </c>
      <c r="H80" s="23">
        <v>5.21</v>
      </c>
      <c r="I80" s="28"/>
      <c r="J80" s="11">
        <f t="shared" si="2"/>
        <v>4.4285</v>
      </c>
      <c r="K80" t="s">
        <v>1</v>
      </c>
    </row>
    <row r="81" ht="62.8" customHeight="1" spans="1:11">
      <c r="A81" s="20" t="s">
        <v>388</v>
      </c>
      <c r="B81" s="22"/>
      <c r="C81" s="7" t="s">
        <v>389</v>
      </c>
      <c r="D81" s="7" t="s">
        <v>286</v>
      </c>
      <c r="E81" s="7" t="s">
        <v>287</v>
      </c>
      <c r="F81" s="5" t="s">
        <v>89</v>
      </c>
      <c r="G81" s="10">
        <v>11941.909</v>
      </c>
      <c r="H81" s="23">
        <v>14.56</v>
      </c>
      <c r="I81" s="28"/>
      <c r="J81" s="11">
        <f t="shared" si="2"/>
        <v>12.376</v>
      </c>
      <c r="K81" t="s">
        <v>1</v>
      </c>
    </row>
    <row r="82" ht="39.55" customHeight="1" spans="1:11">
      <c r="A82" s="20" t="s">
        <v>390</v>
      </c>
      <c r="B82" s="22"/>
      <c r="C82" s="7" t="s">
        <v>391</v>
      </c>
      <c r="D82" s="7" t="s">
        <v>293</v>
      </c>
      <c r="E82" s="7" t="s">
        <v>294</v>
      </c>
      <c r="F82" s="5" t="s">
        <v>89</v>
      </c>
      <c r="G82" s="10">
        <v>653.118</v>
      </c>
      <c r="H82" s="23">
        <v>330.92</v>
      </c>
      <c r="I82" s="28"/>
      <c r="J82" s="11">
        <f t="shared" si="2"/>
        <v>281.282</v>
      </c>
      <c r="K82" t="s">
        <v>1</v>
      </c>
    </row>
    <row r="83" ht="27.9" customHeight="1" spans="1:11">
      <c r="A83" s="20" t="s">
        <v>392</v>
      </c>
      <c r="B83" s="22"/>
      <c r="C83" s="7" t="s">
        <v>393</v>
      </c>
      <c r="D83" s="7" t="s">
        <v>304</v>
      </c>
      <c r="E83" s="7" t="s">
        <v>305</v>
      </c>
      <c r="F83" s="5" t="s">
        <v>89</v>
      </c>
      <c r="G83" s="10">
        <v>662.265</v>
      </c>
      <c r="H83" s="23">
        <v>130.32</v>
      </c>
      <c r="I83" s="28"/>
      <c r="J83" s="11">
        <f t="shared" si="2"/>
        <v>110.772</v>
      </c>
      <c r="K83" t="s">
        <v>1</v>
      </c>
    </row>
    <row r="84" ht="27.9" customHeight="1" spans="1:11">
      <c r="A84" s="20" t="s">
        <v>394</v>
      </c>
      <c r="B84" s="22"/>
      <c r="C84" s="7" t="s">
        <v>395</v>
      </c>
      <c r="D84" s="7" t="s">
        <v>308</v>
      </c>
      <c r="E84" s="7" t="s">
        <v>309</v>
      </c>
      <c r="F84" s="5" t="s">
        <v>89</v>
      </c>
      <c r="G84" s="10">
        <v>1226.078</v>
      </c>
      <c r="H84" s="23">
        <v>94.29</v>
      </c>
      <c r="I84" s="28"/>
      <c r="J84" s="11">
        <f t="shared" si="2"/>
        <v>80.1465</v>
      </c>
      <c r="K84" t="s">
        <v>1</v>
      </c>
    </row>
    <row r="85" ht="27.9" customHeight="1" spans="1:11">
      <c r="A85" s="20" t="s">
        <v>396</v>
      </c>
      <c r="B85" s="22"/>
      <c r="C85" s="7" t="s">
        <v>397</v>
      </c>
      <c r="D85" s="7" t="s">
        <v>311</v>
      </c>
      <c r="E85" s="7" t="s">
        <v>309</v>
      </c>
      <c r="F85" s="5" t="s">
        <v>89</v>
      </c>
      <c r="G85" s="10">
        <v>57.812</v>
      </c>
      <c r="H85" s="23">
        <v>104.4</v>
      </c>
      <c r="I85" s="28"/>
      <c r="J85" s="11">
        <f t="shared" si="2"/>
        <v>88.74</v>
      </c>
      <c r="K85" t="s">
        <v>1</v>
      </c>
    </row>
    <row r="86" ht="27.9" customHeight="1" spans="1:11">
      <c r="A86" s="20" t="s">
        <v>398</v>
      </c>
      <c r="B86" s="22"/>
      <c r="C86" s="7" t="s">
        <v>399</v>
      </c>
      <c r="D86" s="7" t="s">
        <v>313</v>
      </c>
      <c r="E86" s="7" t="s">
        <v>309</v>
      </c>
      <c r="F86" s="5" t="s">
        <v>89</v>
      </c>
      <c r="G86" s="10">
        <v>532.846</v>
      </c>
      <c r="H86" s="23">
        <v>64.58</v>
      </c>
      <c r="I86" s="28"/>
      <c r="J86" s="11">
        <f t="shared" si="2"/>
        <v>54.893</v>
      </c>
      <c r="K86" t="s">
        <v>1</v>
      </c>
    </row>
    <row r="87" ht="16.3" customHeight="1" spans="1:11">
      <c r="A87" s="20" t="s">
        <v>400</v>
      </c>
      <c r="B87" s="22"/>
      <c r="C87" s="7" t="s">
        <v>401</v>
      </c>
      <c r="D87" s="7" t="s">
        <v>315</v>
      </c>
      <c r="E87" s="7" t="s">
        <v>316</v>
      </c>
      <c r="F87" s="5" t="s">
        <v>89</v>
      </c>
      <c r="G87" s="10">
        <v>23.203</v>
      </c>
      <c r="H87" s="23">
        <v>65.39</v>
      </c>
      <c r="I87" s="28"/>
      <c r="J87" s="11">
        <f t="shared" si="2"/>
        <v>55.5815</v>
      </c>
      <c r="K87" t="s">
        <v>1</v>
      </c>
    </row>
    <row r="88" ht="27.9" customHeight="1" spans="1:11">
      <c r="A88" s="20" t="s">
        <v>402</v>
      </c>
      <c r="B88" s="22"/>
      <c r="C88" s="7" t="s">
        <v>403</v>
      </c>
      <c r="D88" s="7" t="s">
        <v>404</v>
      </c>
      <c r="E88" s="7" t="s">
        <v>309</v>
      </c>
      <c r="F88" s="5" t="s">
        <v>89</v>
      </c>
      <c r="G88" s="10">
        <v>14.4</v>
      </c>
      <c r="H88" s="23">
        <v>81.22</v>
      </c>
      <c r="I88" s="28"/>
      <c r="J88" s="11">
        <f t="shared" si="2"/>
        <v>69.037</v>
      </c>
      <c r="K88" t="s">
        <v>1</v>
      </c>
    </row>
    <row r="89" ht="27.9" customHeight="1" spans="1:11">
      <c r="A89" s="20" t="s">
        <v>405</v>
      </c>
      <c r="B89" s="22"/>
      <c r="C89" s="7" t="s">
        <v>406</v>
      </c>
      <c r="D89" s="7" t="s">
        <v>315</v>
      </c>
      <c r="E89" s="7" t="s">
        <v>407</v>
      </c>
      <c r="F89" s="5" t="s">
        <v>89</v>
      </c>
      <c r="G89" s="10">
        <v>153.13</v>
      </c>
      <c r="H89" s="23">
        <v>92.88</v>
      </c>
      <c r="I89" s="28"/>
      <c r="J89" s="11">
        <f t="shared" si="2"/>
        <v>78.948</v>
      </c>
      <c r="K89" t="s">
        <v>1</v>
      </c>
    </row>
    <row r="90" ht="97.65" customHeight="1" spans="1:11">
      <c r="A90" s="20" t="s">
        <v>408</v>
      </c>
      <c r="B90" s="22"/>
      <c r="C90" s="7" t="s">
        <v>409</v>
      </c>
      <c r="D90" s="7" t="s">
        <v>318</v>
      </c>
      <c r="E90" s="7" t="s">
        <v>410</v>
      </c>
      <c r="F90" s="5" t="s">
        <v>244</v>
      </c>
      <c r="G90" s="10">
        <v>1</v>
      </c>
      <c r="H90" s="23">
        <v>25701.65</v>
      </c>
      <c r="I90" s="28"/>
      <c r="J90" s="11">
        <f t="shared" si="2"/>
        <v>21846.4025</v>
      </c>
      <c r="K90" t="s">
        <v>1</v>
      </c>
    </row>
    <row r="91" ht="16.3" customHeight="1" spans="1:11">
      <c r="A91" s="20" t="s">
        <v>323</v>
      </c>
      <c r="B91" s="21"/>
      <c r="C91" s="21"/>
      <c r="D91" s="21"/>
      <c r="E91" s="21"/>
      <c r="F91" s="21"/>
      <c r="G91" s="21"/>
      <c r="H91" s="21"/>
      <c r="I91" s="21"/>
      <c r="J91" s="22"/>
      <c r="K91" t="s">
        <v>31</v>
      </c>
    </row>
    <row r="92" ht="120.9" customHeight="1" spans="1:11">
      <c r="A92" s="20" t="s">
        <v>411</v>
      </c>
      <c r="B92" s="22"/>
      <c r="C92" s="7" t="s">
        <v>412</v>
      </c>
      <c r="D92" s="7" t="s">
        <v>325</v>
      </c>
      <c r="E92" s="7" t="s">
        <v>413</v>
      </c>
      <c r="F92" s="5" t="s">
        <v>89</v>
      </c>
      <c r="G92" s="10">
        <v>1976.8</v>
      </c>
      <c r="H92" s="23">
        <v>71.29</v>
      </c>
      <c r="I92" s="28"/>
      <c r="J92" s="11">
        <f>H92*0.85</f>
        <v>60.5965</v>
      </c>
      <c r="K92" t="s">
        <v>1</v>
      </c>
    </row>
    <row r="93" ht="16.3" customHeight="1" spans="1:11">
      <c r="A93" s="20" t="s">
        <v>327</v>
      </c>
      <c r="B93" s="21"/>
      <c r="C93" s="21"/>
      <c r="D93" s="21"/>
      <c r="E93" s="21"/>
      <c r="F93" s="21"/>
      <c r="G93" s="21"/>
      <c r="H93" s="21"/>
      <c r="I93" s="21"/>
      <c r="J93" s="22"/>
      <c r="K93" t="s">
        <v>31</v>
      </c>
    </row>
    <row r="94" ht="51.15" customHeight="1" spans="1:11">
      <c r="A94" s="20" t="s">
        <v>414</v>
      </c>
      <c r="B94" s="22"/>
      <c r="C94" s="7" t="s">
        <v>415</v>
      </c>
      <c r="D94" s="7" t="s">
        <v>329</v>
      </c>
      <c r="E94" s="7" t="s">
        <v>416</v>
      </c>
      <c r="F94" s="5" t="s">
        <v>89</v>
      </c>
      <c r="G94" s="10">
        <v>1941.15</v>
      </c>
      <c r="H94" s="23">
        <v>17.85</v>
      </c>
      <c r="I94" s="28"/>
      <c r="J94" s="11">
        <f>H94*0.85</f>
        <v>15.1725</v>
      </c>
      <c r="K94" t="s">
        <v>1</v>
      </c>
    </row>
    <row r="95" ht="16.3" customHeight="1" spans="1:11">
      <c r="A95" s="20" t="s">
        <v>417</v>
      </c>
      <c r="B95" s="21"/>
      <c r="C95" s="21"/>
      <c r="D95" s="21"/>
      <c r="E95" s="21"/>
      <c r="F95" s="21"/>
      <c r="G95" s="21"/>
      <c r="H95" s="21"/>
      <c r="I95" s="21"/>
      <c r="J95" s="22"/>
      <c r="K95" t="s">
        <v>31</v>
      </c>
    </row>
    <row r="96" ht="16.3" customHeight="1" spans="1:11">
      <c r="A96" s="20" t="s">
        <v>418</v>
      </c>
      <c r="B96" s="21"/>
      <c r="C96" s="21"/>
      <c r="D96" s="21"/>
      <c r="E96" s="21"/>
      <c r="F96" s="21"/>
      <c r="G96" s="21"/>
      <c r="H96" s="21"/>
      <c r="I96" s="21"/>
      <c r="J96" s="22"/>
      <c r="K96" t="s">
        <v>31</v>
      </c>
    </row>
    <row r="97" ht="16.3" customHeight="1" spans="1:11">
      <c r="A97" s="20" t="s">
        <v>419</v>
      </c>
      <c r="B97" s="22"/>
      <c r="C97" s="7" t="s">
        <v>420</v>
      </c>
      <c r="D97" s="7" t="s">
        <v>334</v>
      </c>
      <c r="E97" s="7" t="s">
        <v>421</v>
      </c>
      <c r="F97" s="5" t="s">
        <v>89</v>
      </c>
      <c r="G97" s="10">
        <v>18.848</v>
      </c>
      <c r="H97" s="23">
        <v>42.22</v>
      </c>
      <c r="I97" s="28"/>
      <c r="J97" s="11">
        <f>H97*0.85</f>
        <v>35.887</v>
      </c>
      <c r="K97" t="s">
        <v>1</v>
      </c>
    </row>
    <row r="98" ht="16.3" customHeight="1" spans="1:11">
      <c r="A98" s="20" t="s">
        <v>422</v>
      </c>
      <c r="B98" s="22"/>
      <c r="C98" s="7" t="s">
        <v>423</v>
      </c>
      <c r="D98" s="7" t="s">
        <v>256</v>
      </c>
      <c r="E98" s="7" t="s">
        <v>257</v>
      </c>
      <c r="F98" s="5" t="s">
        <v>89</v>
      </c>
      <c r="G98" s="10">
        <v>1.724</v>
      </c>
      <c r="H98" s="23">
        <v>68.6</v>
      </c>
      <c r="I98" s="28"/>
      <c r="J98" s="11">
        <f>H98*0.85</f>
        <v>58.31</v>
      </c>
      <c r="K98" t="s">
        <v>1</v>
      </c>
    </row>
    <row r="99" ht="16.3" customHeight="1" spans="1:11">
      <c r="A99" s="20" t="s">
        <v>424</v>
      </c>
      <c r="B99" s="22"/>
      <c r="C99" s="7" t="s">
        <v>425</v>
      </c>
      <c r="D99" s="7" t="s">
        <v>315</v>
      </c>
      <c r="E99" s="7" t="s">
        <v>337</v>
      </c>
      <c r="F99" s="5" t="s">
        <v>89</v>
      </c>
      <c r="G99" s="10">
        <v>285.4</v>
      </c>
      <c r="H99" s="23">
        <v>93.22</v>
      </c>
      <c r="I99" s="28"/>
      <c r="J99" s="11">
        <f>H99*0.85</f>
        <v>79.237</v>
      </c>
      <c r="K99" t="s">
        <v>1</v>
      </c>
    </row>
    <row r="100" ht="16.3" customHeight="1" spans="1:11">
      <c r="A100" s="20" t="s">
        <v>426</v>
      </c>
      <c r="B100" s="21"/>
      <c r="C100" s="21"/>
      <c r="D100" s="21"/>
      <c r="E100" s="21"/>
      <c r="F100" s="21"/>
      <c r="G100" s="21"/>
      <c r="H100" s="21"/>
      <c r="I100" s="21"/>
      <c r="J100" s="22"/>
      <c r="K100" t="s">
        <v>427</v>
      </c>
    </row>
    <row r="101" ht="16.3" customHeight="1" spans="1:11">
      <c r="A101" s="20" t="s">
        <v>338</v>
      </c>
      <c r="B101" s="21"/>
      <c r="C101" s="21"/>
      <c r="D101" s="21"/>
      <c r="E101" s="21"/>
      <c r="F101" s="21"/>
      <c r="G101" s="21"/>
      <c r="H101" s="21"/>
      <c r="I101" s="21"/>
      <c r="J101" s="22"/>
      <c r="K101" t="s">
        <v>339</v>
      </c>
    </row>
    <row r="102" ht="27.9" customHeight="1" spans="1:11">
      <c r="A102" s="20" t="s">
        <v>428</v>
      </c>
      <c r="B102" s="22"/>
      <c r="C102" s="7" t="s">
        <v>429</v>
      </c>
      <c r="D102" s="7" t="s">
        <v>341</v>
      </c>
      <c r="E102" s="7" t="s">
        <v>345</v>
      </c>
      <c r="F102" s="5" t="s">
        <v>244</v>
      </c>
      <c r="G102" s="10">
        <v>1</v>
      </c>
      <c r="H102" s="23">
        <v>4374.04</v>
      </c>
      <c r="I102" s="28"/>
      <c r="J102" s="11">
        <f>H102*0.85</f>
        <v>3717.934</v>
      </c>
      <c r="K102" t="s">
        <v>1</v>
      </c>
    </row>
    <row r="103" ht="16.3" customHeight="1" spans="1:11">
      <c r="A103" s="20" t="s">
        <v>343</v>
      </c>
      <c r="B103" s="21"/>
      <c r="C103" s="21"/>
      <c r="D103" s="21"/>
      <c r="E103" s="21"/>
      <c r="F103" s="21"/>
      <c r="G103" s="21"/>
      <c r="H103" s="21"/>
      <c r="I103" s="21"/>
      <c r="J103" s="22"/>
      <c r="K103" t="s">
        <v>339</v>
      </c>
    </row>
    <row r="104" ht="33" customHeight="1" spans="1:11">
      <c r="A104" s="20" t="s">
        <v>430</v>
      </c>
      <c r="B104" s="22"/>
      <c r="C104" s="7" t="s">
        <v>431</v>
      </c>
      <c r="D104" s="7" t="s">
        <v>341</v>
      </c>
      <c r="E104" s="7" t="s">
        <v>345</v>
      </c>
      <c r="F104" s="5" t="s">
        <v>244</v>
      </c>
      <c r="G104" s="10">
        <v>1</v>
      </c>
      <c r="H104" s="23">
        <v>608.18</v>
      </c>
      <c r="I104" s="28"/>
      <c r="J104" s="11">
        <f>H104*0.85</f>
        <v>516.953</v>
      </c>
      <c r="K104" t="s">
        <v>1</v>
      </c>
    </row>
    <row r="105" ht="16.3" customHeight="1" spans="1:11">
      <c r="A105" s="20" t="s">
        <v>346</v>
      </c>
      <c r="B105" s="21"/>
      <c r="C105" s="21"/>
      <c r="D105" s="21"/>
      <c r="E105" s="21"/>
      <c r="F105" s="21"/>
      <c r="G105" s="21"/>
      <c r="H105" s="21"/>
      <c r="I105" s="21"/>
      <c r="J105" s="22"/>
      <c r="K105" t="s">
        <v>339</v>
      </c>
    </row>
    <row r="106" ht="51.15" customHeight="1" spans="1:11">
      <c r="A106" s="20" t="s">
        <v>432</v>
      </c>
      <c r="B106" s="22"/>
      <c r="C106" s="7" t="s">
        <v>433</v>
      </c>
      <c r="D106" s="7" t="s">
        <v>341</v>
      </c>
      <c r="E106" s="7" t="s">
        <v>348</v>
      </c>
      <c r="F106" s="5" t="s">
        <v>244</v>
      </c>
      <c r="G106" s="10">
        <v>1</v>
      </c>
      <c r="H106" s="23">
        <v>1633.83</v>
      </c>
      <c r="I106" s="28"/>
      <c r="J106" s="11">
        <f>H106*0.85</f>
        <v>1388.7555</v>
      </c>
      <c r="K106" t="s">
        <v>1</v>
      </c>
    </row>
    <row r="107" ht="16.3" customHeight="1" spans="1:11">
      <c r="A107" s="20" t="s">
        <v>434</v>
      </c>
      <c r="B107" s="21"/>
      <c r="C107" s="21"/>
      <c r="D107" s="21"/>
      <c r="E107" s="21"/>
      <c r="F107" s="21"/>
      <c r="G107" s="21"/>
      <c r="H107" s="21"/>
      <c r="I107" s="21"/>
      <c r="J107" s="22"/>
      <c r="K107" t="s">
        <v>339</v>
      </c>
    </row>
    <row r="108" ht="27.9" customHeight="1" spans="1:11">
      <c r="A108" s="20" t="s">
        <v>435</v>
      </c>
      <c r="B108" s="22"/>
      <c r="C108" s="7" t="s">
        <v>436</v>
      </c>
      <c r="D108" s="7" t="s">
        <v>341</v>
      </c>
      <c r="E108" s="7" t="s">
        <v>345</v>
      </c>
      <c r="F108" s="5" t="s">
        <v>244</v>
      </c>
      <c r="G108" s="10">
        <v>1</v>
      </c>
      <c r="H108" s="23">
        <v>82.49</v>
      </c>
      <c r="I108" s="28"/>
      <c r="J108" s="11">
        <f>H108*0.85</f>
        <v>70.1165</v>
      </c>
      <c r="K108" t="s">
        <v>1</v>
      </c>
    </row>
    <row r="109" ht="16.3" customHeight="1" spans="1:11">
      <c r="A109" s="20" t="s">
        <v>353</v>
      </c>
      <c r="B109" s="21"/>
      <c r="C109" s="21"/>
      <c r="D109" s="21"/>
      <c r="E109" s="21"/>
      <c r="F109" s="21"/>
      <c r="G109" s="21"/>
      <c r="H109" s="21"/>
      <c r="I109" s="21"/>
      <c r="J109" s="22"/>
      <c r="K109" t="s">
        <v>339</v>
      </c>
    </row>
    <row r="110" ht="86.05" customHeight="1" spans="1:11">
      <c r="A110" s="20" t="s">
        <v>437</v>
      </c>
      <c r="B110" s="22"/>
      <c r="C110" s="7" t="s">
        <v>438</v>
      </c>
      <c r="D110" s="7" t="s">
        <v>341</v>
      </c>
      <c r="E110" s="7" t="s">
        <v>439</v>
      </c>
      <c r="F110" s="5" t="s">
        <v>244</v>
      </c>
      <c r="G110" s="10">
        <v>1</v>
      </c>
      <c r="H110" s="23">
        <v>385.29</v>
      </c>
      <c r="I110" s="28"/>
      <c r="J110" s="11">
        <f>H110*0.85</f>
        <v>327.4965</v>
      </c>
      <c r="K110" t="s">
        <v>1</v>
      </c>
    </row>
    <row r="111" ht="16.3" customHeight="1" spans="1:11">
      <c r="A111" s="20" t="s">
        <v>362</v>
      </c>
      <c r="B111" s="21"/>
      <c r="C111" s="21"/>
      <c r="D111" s="21"/>
      <c r="E111" s="21"/>
      <c r="F111" s="21"/>
      <c r="G111" s="21"/>
      <c r="H111" s="21"/>
      <c r="I111" s="21"/>
      <c r="J111" s="22"/>
      <c r="K111" t="s">
        <v>339</v>
      </c>
    </row>
    <row r="112" ht="39.55" customHeight="1" spans="1:11">
      <c r="A112" s="20" t="s">
        <v>440</v>
      </c>
      <c r="B112" s="22"/>
      <c r="C112" s="7" t="s">
        <v>441</v>
      </c>
      <c r="D112" s="7" t="s">
        <v>341</v>
      </c>
      <c r="E112" s="7" t="s">
        <v>361</v>
      </c>
      <c r="F112" s="5" t="s">
        <v>244</v>
      </c>
      <c r="G112" s="10">
        <v>1</v>
      </c>
      <c r="H112" s="23">
        <v>1420.74</v>
      </c>
      <c r="I112" s="28"/>
      <c r="J112" s="11">
        <f>H112*0.85</f>
        <v>1207.629</v>
      </c>
      <c r="K112" t="s">
        <v>1</v>
      </c>
    </row>
    <row r="113" ht="16.3" customHeight="1" spans="1:11">
      <c r="A113" s="20" t="s">
        <v>442</v>
      </c>
      <c r="B113" s="21"/>
      <c r="C113" s="21"/>
      <c r="D113" s="21"/>
      <c r="E113" s="21"/>
      <c r="F113" s="21"/>
      <c r="G113" s="21"/>
      <c r="H113" s="21"/>
      <c r="I113" s="21"/>
      <c r="J113" s="22"/>
      <c r="K113" t="s">
        <v>339</v>
      </c>
    </row>
    <row r="114" ht="132.55" customHeight="1" spans="1:11">
      <c r="A114" s="20" t="s">
        <v>443</v>
      </c>
      <c r="B114" s="22"/>
      <c r="C114" s="7" t="s">
        <v>444</v>
      </c>
      <c r="D114" s="7" t="s">
        <v>341</v>
      </c>
      <c r="E114" s="7" t="s">
        <v>445</v>
      </c>
      <c r="F114" s="5" t="s">
        <v>244</v>
      </c>
      <c r="G114" s="10">
        <v>1</v>
      </c>
      <c r="H114" s="23">
        <v>4342.6</v>
      </c>
      <c r="I114" s="28"/>
      <c r="J114" s="11">
        <f>H114*0.85</f>
        <v>3691.21</v>
      </c>
      <c r="K114" t="s">
        <v>1</v>
      </c>
    </row>
    <row r="115" ht="16.3" customHeight="1" spans="1:11">
      <c r="A115" s="20" t="s">
        <v>446</v>
      </c>
      <c r="B115" s="21"/>
      <c r="C115" s="21"/>
      <c r="D115" s="21"/>
      <c r="E115" s="21"/>
      <c r="F115" s="21"/>
      <c r="G115" s="21"/>
      <c r="H115" s="21"/>
      <c r="I115" s="21"/>
      <c r="J115" s="22"/>
      <c r="K115" t="s">
        <v>339</v>
      </c>
    </row>
    <row r="116" ht="51.15" customHeight="1" spans="1:11">
      <c r="A116" s="20" t="s">
        <v>447</v>
      </c>
      <c r="B116" s="22"/>
      <c r="C116" s="7" t="s">
        <v>448</v>
      </c>
      <c r="D116" s="7" t="s">
        <v>341</v>
      </c>
      <c r="E116" s="7" t="s">
        <v>348</v>
      </c>
      <c r="F116" s="5" t="s">
        <v>244</v>
      </c>
      <c r="G116" s="10">
        <v>1</v>
      </c>
      <c r="H116" s="23">
        <v>2681.37</v>
      </c>
      <c r="I116" s="28"/>
      <c r="J116" s="11">
        <f>H116*0.85</f>
        <v>2279.1645</v>
      </c>
      <c r="K116" t="s">
        <v>1</v>
      </c>
    </row>
    <row r="117" ht="16.3" customHeight="1" spans="1:11">
      <c r="A117" s="20" t="s">
        <v>364</v>
      </c>
      <c r="B117" s="21"/>
      <c r="C117" s="21"/>
      <c r="D117" s="21"/>
      <c r="E117" s="21"/>
      <c r="F117" s="21"/>
      <c r="G117" s="21"/>
      <c r="H117" s="21"/>
      <c r="I117" s="21"/>
      <c r="J117" s="22"/>
      <c r="K117" t="s">
        <v>339</v>
      </c>
    </row>
    <row r="118" ht="74.4" customHeight="1" spans="1:11">
      <c r="A118" s="20" t="s">
        <v>449</v>
      </c>
      <c r="B118" s="22"/>
      <c r="C118" s="7" t="s">
        <v>450</v>
      </c>
      <c r="D118" s="7" t="s">
        <v>341</v>
      </c>
      <c r="E118" s="7" t="s">
        <v>451</v>
      </c>
      <c r="F118" s="5" t="s">
        <v>244</v>
      </c>
      <c r="G118" s="10">
        <v>1</v>
      </c>
      <c r="H118" s="23">
        <v>2983.87</v>
      </c>
      <c r="I118" s="28"/>
      <c r="J118" s="11">
        <f>H118*0.85</f>
        <v>2536.2895</v>
      </c>
      <c r="K118" t="s">
        <v>1</v>
      </c>
    </row>
    <row r="119" ht="16.3" customHeight="1" spans="1:11">
      <c r="A119" s="20" t="s">
        <v>452</v>
      </c>
      <c r="B119" s="21"/>
      <c r="C119" s="21"/>
      <c r="D119" s="21"/>
      <c r="E119" s="21"/>
      <c r="F119" s="21"/>
      <c r="G119" s="21"/>
      <c r="H119" s="21"/>
      <c r="I119" s="21"/>
      <c r="J119" s="22"/>
      <c r="K119" t="s">
        <v>195</v>
      </c>
    </row>
    <row r="120" ht="16.3" customHeight="1" spans="1:11">
      <c r="A120" s="20" t="s">
        <v>453</v>
      </c>
      <c r="B120" s="21"/>
      <c r="C120" s="21"/>
      <c r="D120" s="21"/>
      <c r="E120" s="21"/>
      <c r="F120" s="21"/>
      <c r="G120" s="21"/>
      <c r="H120" s="21"/>
      <c r="I120" s="21"/>
      <c r="J120" s="22"/>
      <c r="K120" t="s">
        <v>15</v>
      </c>
    </row>
    <row r="121" ht="27.9" customHeight="1" spans="1:11">
      <c r="A121" s="20" t="s">
        <v>454</v>
      </c>
      <c r="B121" s="22"/>
      <c r="C121" s="7" t="s">
        <v>455</v>
      </c>
      <c r="D121" s="7" t="s">
        <v>248</v>
      </c>
      <c r="E121" s="7" t="s">
        <v>1</v>
      </c>
      <c r="F121" s="5" t="s">
        <v>244</v>
      </c>
      <c r="G121" s="10">
        <v>1</v>
      </c>
      <c r="H121" s="23">
        <v>9415.45</v>
      </c>
      <c r="I121" s="28"/>
      <c r="J121" s="11">
        <f>H121*0.85</f>
        <v>8003.1325</v>
      </c>
      <c r="K121" t="s">
        <v>1</v>
      </c>
    </row>
    <row r="122" ht="27.9" customHeight="1" spans="1:11">
      <c r="A122" s="20" t="s">
        <v>456</v>
      </c>
      <c r="B122" s="22"/>
      <c r="C122" s="7" t="s">
        <v>457</v>
      </c>
      <c r="D122" s="7" t="s">
        <v>248</v>
      </c>
      <c r="E122" s="7" t="s">
        <v>1</v>
      </c>
      <c r="F122" s="5" t="s">
        <v>244</v>
      </c>
      <c r="G122" s="10">
        <v>1</v>
      </c>
      <c r="H122" s="23">
        <v>11730.85</v>
      </c>
      <c r="I122" s="28"/>
      <c r="J122" s="11">
        <f>H122*0.85</f>
        <v>9971.2225</v>
      </c>
      <c r="K122" t="s">
        <v>1</v>
      </c>
    </row>
    <row r="123" ht="16.3" customHeight="1" spans="1:11">
      <c r="A123" s="20" t="s">
        <v>458</v>
      </c>
      <c r="B123" s="21"/>
      <c r="C123" s="21"/>
      <c r="D123" s="21"/>
      <c r="E123" s="21"/>
      <c r="F123" s="21"/>
      <c r="G123" s="21"/>
      <c r="H123" s="21"/>
      <c r="I123" s="21"/>
      <c r="J123" s="22"/>
      <c r="K123" t="s">
        <v>15</v>
      </c>
    </row>
    <row r="124" ht="16.3" customHeight="1" spans="1:11">
      <c r="A124" s="20" t="s">
        <v>459</v>
      </c>
      <c r="B124" s="22"/>
      <c r="C124" s="7" t="s">
        <v>460</v>
      </c>
      <c r="D124" s="7" t="s">
        <v>334</v>
      </c>
      <c r="E124" s="7" t="s">
        <v>461</v>
      </c>
      <c r="F124" s="5" t="s">
        <v>89</v>
      </c>
      <c r="G124" s="10">
        <v>1844.921</v>
      </c>
      <c r="H124" s="23">
        <v>35.33</v>
      </c>
      <c r="I124" s="28"/>
      <c r="J124" s="11">
        <f>H124*0.85</f>
        <v>30.0305</v>
      </c>
      <c r="K124" t="s">
        <v>1</v>
      </c>
    </row>
    <row r="125" ht="16.3" customHeight="1" spans="1:11">
      <c r="A125" s="20" t="s">
        <v>462</v>
      </c>
      <c r="B125" s="21"/>
      <c r="C125" s="21"/>
      <c r="D125" s="21"/>
      <c r="E125" s="21"/>
      <c r="F125" s="21"/>
      <c r="G125" s="21"/>
      <c r="H125" s="21"/>
      <c r="I125" s="21"/>
      <c r="J125" s="22"/>
      <c r="K125" t="s">
        <v>15</v>
      </c>
    </row>
    <row r="126" ht="27.9" customHeight="1" spans="1:11">
      <c r="A126" s="20" t="s">
        <v>463</v>
      </c>
      <c r="B126" s="22"/>
      <c r="C126" s="7" t="s">
        <v>464</v>
      </c>
      <c r="D126" s="7" t="s">
        <v>465</v>
      </c>
      <c r="E126" s="7" t="s">
        <v>466</v>
      </c>
      <c r="F126" s="5" t="s">
        <v>89</v>
      </c>
      <c r="G126" s="10">
        <v>5.74</v>
      </c>
      <c r="H126" s="23">
        <v>68.9</v>
      </c>
      <c r="I126" s="28"/>
      <c r="J126" s="11">
        <f>H126*0.85</f>
        <v>58.565</v>
      </c>
      <c r="K126" t="s">
        <v>1</v>
      </c>
    </row>
    <row r="127" ht="27.9" customHeight="1" spans="1:11">
      <c r="A127" s="20" t="s">
        <v>467</v>
      </c>
      <c r="B127" s="22"/>
      <c r="C127" s="7" t="s">
        <v>468</v>
      </c>
      <c r="D127" s="7" t="s">
        <v>256</v>
      </c>
      <c r="E127" s="7" t="s">
        <v>374</v>
      </c>
      <c r="F127" s="5" t="s">
        <v>89</v>
      </c>
      <c r="G127" s="10">
        <v>26.4</v>
      </c>
      <c r="H127" s="23">
        <v>70.78</v>
      </c>
      <c r="I127" s="28"/>
      <c r="J127" s="11">
        <f t="shared" ref="J127:J135" si="3">H127*0.85</f>
        <v>60.163</v>
      </c>
      <c r="K127" t="s">
        <v>1</v>
      </c>
    </row>
    <row r="128" ht="27.9" customHeight="1" spans="1:11">
      <c r="A128" s="20" t="s">
        <v>469</v>
      </c>
      <c r="B128" s="22"/>
      <c r="C128" s="7" t="s">
        <v>470</v>
      </c>
      <c r="D128" s="7" t="s">
        <v>471</v>
      </c>
      <c r="E128" s="7" t="s">
        <v>472</v>
      </c>
      <c r="F128" s="5" t="s">
        <v>89</v>
      </c>
      <c r="G128" s="10">
        <v>4.6</v>
      </c>
      <c r="H128" s="23">
        <v>61.59</v>
      </c>
      <c r="I128" s="28"/>
      <c r="J128" s="11">
        <f t="shared" si="3"/>
        <v>52.3515</v>
      </c>
      <c r="K128" t="s">
        <v>1</v>
      </c>
    </row>
    <row r="129" ht="39.55" customHeight="1" spans="1:11">
      <c r="A129" s="20" t="s">
        <v>473</v>
      </c>
      <c r="B129" s="22"/>
      <c r="C129" s="7" t="s">
        <v>474</v>
      </c>
      <c r="D129" s="7" t="s">
        <v>264</v>
      </c>
      <c r="E129" s="7" t="s">
        <v>475</v>
      </c>
      <c r="F129" s="5" t="s">
        <v>89</v>
      </c>
      <c r="G129" s="10">
        <v>144.096</v>
      </c>
      <c r="H129" s="23">
        <v>87.48</v>
      </c>
      <c r="I129" s="28"/>
      <c r="J129" s="11">
        <f t="shared" si="3"/>
        <v>74.358</v>
      </c>
      <c r="K129" t="s">
        <v>1</v>
      </c>
    </row>
    <row r="130" ht="16.3" customHeight="1" spans="1:11">
      <c r="A130" s="20" t="s">
        <v>476</v>
      </c>
      <c r="B130" s="22"/>
      <c r="C130" s="7" t="s">
        <v>477</v>
      </c>
      <c r="D130" s="7" t="s">
        <v>308</v>
      </c>
      <c r="E130" s="7" t="s">
        <v>478</v>
      </c>
      <c r="F130" s="5" t="s">
        <v>89</v>
      </c>
      <c r="G130" s="10">
        <v>53.08</v>
      </c>
      <c r="H130" s="23">
        <v>94.68</v>
      </c>
      <c r="I130" s="28"/>
      <c r="J130" s="11">
        <f t="shared" si="3"/>
        <v>80.478</v>
      </c>
      <c r="K130" t="s">
        <v>1</v>
      </c>
    </row>
    <row r="131" ht="39.55" customHeight="1" spans="1:11">
      <c r="A131" s="20" t="s">
        <v>479</v>
      </c>
      <c r="B131" s="22"/>
      <c r="C131" s="7" t="s">
        <v>480</v>
      </c>
      <c r="D131" s="7" t="s">
        <v>481</v>
      </c>
      <c r="E131" s="7" t="s">
        <v>482</v>
      </c>
      <c r="F131" s="5" t="s">
        <v>89</v>
      </c>
      <c r="G131" s="10">
        <v>95.905</v>
      </c>
      <c r="H131" s="23">
        <v>157.31</v>
      </c>
      <c r="I131" s="28"/>
      <c r="J131" s="11">
        <f t="shared" si="3"/>
        <v>133.7135</v>
      </c>
      <c r="K131" t="s">
        <v>1</v>
      </c>
    </row>
    <row r="132" ht="16.3" customHeight="1" spans="1:11">
      <c r="A132" s="20" t="s">
        <v>483</v>
      </c>
      <c r="B132" s="22"/>
      <c r="C132" s="7" t="s">
        <v>484</v>
      </c>
      <c r="D132" s="7" t="s">
        <v>279</v>
      </c>
      <c r="E132" s="7" t="s">
        <v>1</v>
      </c>
      <c r="F132" s="5" t="s">
        <v>89</v>
      </c>
      <c r="G132" s="10">
        <v>302.302</v>
      </c>
      <c r="H132" s="23">
        <v>94.22</v>
      </c>
      <c r="I132" s="28"/>
      <c r="J132" s="11">
        <f t="shared" si="3"/>
        <v>80.087</v>
      </c>
      <c r="K132" t="s">
        <v>1</v>
      </c>
    </row>
    <row r="133" ht="27.9" customHeight="1" spans="1:11">
      <c r="A133" s="20" t="s">
        <v>485</v>
      </c>
      <c r="B133" s="22"/>
      <c r="C133" s="7" t="s">
        <v>486</v>
      </c>
      <c r="D133" s="7" t="s">
        <v>293</v>
      </c>
      <c r="E133" s="7" t="s">
        <v>487</v>
      </c>
      <c r="F133" s="5" t="s">
        <v>89</v>
      </c>
      <c r="G133" s="10">
        <v>260.695</v>
      </c>
      <c r="H133" s="23">
        <v>216.18</v>
      </c>
      <c r="I133" s="28"/>
      <c r="J133" s="11">
        <f t="shared" si="3"/>
        <v>183.753</v>
      </c>
      <c r="K133" t="s">
        <v>1</v>
      </c>
    </row>
    <row r="134" ht="27.9" customHeight="1" spans="1:11">
      <c r="A134" s="20" t="s">
        <v>488</v>
      </c>
      <c r="B134" s="22"/>
      <c r="C134" s="7" t="s">
        <v>489</v>
      </c>
      <c r="D134" s="7" t="s">
        <v>325</v>
      </c>
      <c r="E134" s="7" t="s">
        <v>490</v>
      </c>
      <c r="F134" s="5" t="s">
        <v>89</v>
      </c>
      <c r="G134" s="10">
        <v>596.784</v>
      </c>
      <c r="H134" s="23">
        <v>54.45</v>
      </c>
      <c r="I134" s="28"/>
      <c r="J134" s="11">
        <f t="shared" si="3"/>
        <v>46.2825</v>
      </c>
      <c r="K134" t="s">
        <v>1</v>
      </c>
    </row>
    <row r="135" ht="27.9" customHeight="1" spans="1:11">
      <c r="A135" s="20" t="s">
        <v>491</v>
      </c>
      <c r="B135" s="22"/>
      <c r="C135" s="7" t="s">
        <v>492</v>
      </c>
      <c r="D135" s="7" t="s">
        <v>250</v>
      </c>
      <c r="E135" s="7" t="s">
        <v>493</v>
      </c>
      <c r="F135" s="5" t="s">
        <v>89</v>
      </c>
      <c r="G135" s="10">
        <v>50.05</v>
      </c>
      <c r="H135" s="23">
        <v>3.87</v>
      </c>
      <c r="I135" s="28"/>
      <c r="J135" s="11">
        <f t="shared" si="3"/>
        <v>3.2895</v>
      </c>
      <c r="K135" t="s">
        <v>1</v>
      </c>
    </row>
  </sheetData>
  <mergeCells count="232">
    <mergeCell ref="A1:J1"/>
    <mergeCell ref="A2:J2"/>
    <mergeCell ref="A3:H3"/>
    <mergeCell ref="I3:J3"/>
    <mergeCell ref="H4:J4"/>
    <mergeCell ref="H5:I5"/>
    <mergeCell ref="A6:J6"/>
    <mergeCell ref="A7:J7"/>
    <mergeCell ref="A8:B8"/>
    <mergeCell ref="H8:I8"/>
    <mergeCell ref="A9:B9"/>
    <mergeCell ref="H9:I9"/>
    <mergeCell ref="A10:B10"/>
    <mergeCell ref="H10:I10"/>
    <mergeCell ref="A11:J11"/>
    <mergeCell ref="A12:J12"/>
    <mergeCell ref="A13:B13"/>
    <mergeCell ref="H13:I13"/>
    <mergeCell ref="A14:J14"/>
    <mergeCell ref="A15:B15"/>
    <mergeCell ref="H15:I15"/>
    <mergeCell ref="A16:B16"/>
    <mergeCell ref="H16:I16"/>
    <mergeCell ref="A17:J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J38"/>
    <mergeCell ref="A39:B39"/>
    <mergeCell ref="H39:I39"/>
    <mergeCell ref="A40:J40"/>
    <mergeCell ref="A41:B41"/>
    <mergeCell ref="H41:I41"/>
    <mergeCell ref="A42:J42"/>
    <mergeCell ref="A43:B43"/>
    <mergeCell ref="H43:I43"/>
    <mergeCell ref="A44:B44"/>
    <mergeCell ref="H44:I44"/>
    <mergeCell ref="A45:B45"/>
    <mergeCell ref="H45:I45"/>
    <mergeCell ref="A46:J46"/>
    <mergeCell ref="A47:B47"/>
    <mergeCell ref="H47:I47"/>
    <mergeCell ref="A48:J48"/>
    <mergeCell ref="A49:B49"/>
    <mergeCell ref="H49:I49"/>
    <mergeCell ref="A50:J50"/>
    <mergeCell ref="A51:B51"/>
    <mergeCell ref="H51:I51"/>
    <mergeCell ref="A52:J52"/>
    <mergeCell ref="A53:B53"/>
    <mergeCell ref="H53:I53"/>
    <mergeCell ref="A54:J54"/>
    <mergeCell ref="A55:B55"/>
    <mergeCell ref="H55:I55"/>
    <mergeCell ref="A56:J56"/>
    <mergeCell ref="A57:B57"/>
    <mergeCell ref="H57:I57"/>
    <mergeCell ref="A58:J58"/>
    <mergeCell ref="A59:B59"/>
    <mergeCell ref="H59:I59"/>
    <mergeCell ref="A60:J60"/>
    <mergeCell ref="A61:B61"/>
    <mergeCell ref="H61:I61"/>
    <mergeCell ref="A62:J62"/>
    <mergeCell ref="A63:B63"/>
    <mergeCell ref="H63:I63"/>
    <mergeCell ref="A64:J64"/>
    <mergeCell ref="A65:B65"/>
    <mergeCell ref="H65:I65"/>
    <mergeCell ref="A66:J66"/>
    <mergeCell ref="A67:J67"/>
    <mergeCell ref="A68:B68"/>
    <mergeCell ref="H68:I68"/>
    <mergeCell ref="A69:B69"/>
    <mergeCell ref="H69:I69"/>
    <mergeCell ref="A70:J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J91"/>
    <mergeCell ref="A92:B92"/>
    <mergeCell ref="H92:I92"/>
    <mergeCell ref="A93:J93"/>
    <mergeCell ref="A94:B94"/>
    <mergeCell ref="H94:I94"/>
    <mergeCell ref="A95:J95"/>
    <mergeCell ref="A96:J96"/>
    <mergeCell ref="A97:B97"/>
    <mergeCell ref="H97:I97"/>
    <mergeCell ref="A98:B98"/>
    <mergeCell ref="H98:I98"/>
    <mergeCell ref="A99:B99"/>
    <mergeCell ref="H99:I99"/>
    <mergeCell ref="A100:J100"/>
    <mergeCell ref="A101:J101"/>
    <mergeCell ref="A102:B102"/>
    <mergeCell ref="H102:I102"/>
    <mergeCell ref="A103:J103"/>
    <mergeCell ref="A104:B104"/>
    <mergeCell ref="H104:I104"/>
    <mergeCell ref="A105:J105"/>
    <mergeCell ref="A106:B106"/>
    <mergeCell ref="H106:I106"/>
    <mergeCell ref="A107:J107"/>
    <mergeCell ref="A108:B108"/>
    <mergeCell ref="H108:I108"/>
    <mergeCell ref="A109:J109"/>
    <mergeCell ref="A110:B110"/>
    <mergeCell ref="H110:I110"/>
    <mergeCell ref="A111:J111"/>
    <mergeCell ref="A112:B112"/>
    <mergeCell ref="H112:I112"/>
    <mergeCell ref="A113:J113"/>
    <mergeCell ref="A114:B114"/>
    <mergeCell ref="H114:I114"/>
    <mergeCell ref="A115:J115"/>
    <mergeCell ref="A116:B116"/>
    <mergeCell ref="H116:I116"/>
    <mergeCell ref="A117:J117"/>
    <mergeCell ref="A118:B118"/>
    <mergeCell ref="H118:I118"/>
    <mergeCell ref="A119:J119"/>
    <mergeCell ref="A120:J120"/>
    <mergeCell ref="A121:B121"/>
    <mergeCell ref="H121:I121"/>
    <mergeCell ref="A122:B122"/>
    <mergeCell ref="H122:I122"/>
    <mergeCell ref="A123:J123"/>
    <mergeCell ref="A124:B124"/>
    <mergeCell ref="H124:I124"/>
    <mergeCell ref="A125:J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  <rowBreaks count="10" manualBreakCount="10">
    <brk id="23" max="16383" man="1"/>
    <brk id="37" max="16383" man="1"/>
    <brk id="53" max="16383" man="1"/>
    <brk id="68" max="16383" man="1"/>
    <brk id="83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3"/>
  <sheetViews>
    <sheetView topLeftCell="A144" workbookViewId="0">
      <selection activeCell="C156" sqref="C156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23.7142857142857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494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2</v>
      </c>
      <c r="B3" s="3"/>
      <c r="C3" s="3"/>
      <c r="D3" s="3"/>
      <c r="E3" s="3"/>
      <c r="F3" s="3"/>
      <c r="G3" s="2"/>
      <c r="H3" s="2"/>
    </row>
    <row r="4" ht="68" customHeight="1" spans="1:8">
      <c r="A4" s="4" t="s">
        <v>3</v>
      </c>
      <c r="B4" s="4" t="s">
        <v>495</v>
      </c>
      <c r="C4" s="4" t="s">
        <v>496</v>
      </c>
      <c r="D4" s="4" t="s">
        <v>497</v>
      </c>
      <c r="E4" s="4" t="s">
        <v>498</v>
      </c>
      <c r="F4" s="5" t="s">
        <v>499</v>
      </c>
      <c r="G4" s="4" t="s">
        <v>500</v>
      </c>
      <c r="H4" s="6" t="s">
        <v>501</v>
      </c>
    </row>
    <row r="5" ht="16.3" customHeight="1" spans="1:8">
      <c r="A5" s="5" t="s">
        <v>502</v>
      </c>
      <c r="B5" s="7" t="s">
        <v>1</v>
      </c>
      <c r="C5" s="5" t="s">
        <v>503</v>
      </c>
      <c r="D5" s="7" t="s">
        <v>1</v>
      </c>
      <c r="E5" s="5" t="s">
        <v>1</v>
      </c>
      <c r="F5" s="8" t="s">
        <v>1</v>
      </c>
      <c r="G5" s="8" t="s">
        <v>1</v>
      </c>
      <c r="H5" s="9"/>
    </row>
    <row r="6" ht="16.3" customHeight="1" spans="1:8">
      <c r="A6" s="5" t="s">
        <v>504</v>
      </c>
      <c r="B6" s="7" t="s">
        <v>1</v>
      </c>
      <c r="C6" s="5" t="s">
        <v>505</v>
      </c>
      <c r="D6" s="7" t="s">
        <v>1</v>
      </c>
      <c r="E6" s="5" t="s">
        <v>1</v>
      </c>
      <c r="F6" s="8" t="s">
        <v>1</v>
      </c>
      <c r="G6" s="8" t="s">
        <v>1</v>
      </c>
      <c r="H6" s="8" t="s">
        <v>1</v>
      </c>
    </row>
    <row r="7" ht="16.3" customHeight="1" spans="1:8">
      <c r="A7" s="5" t="s">
        <v>21</v>
      </c>
      <c r="B7" s="7" t="s">
        <v>506</v>
      </c>
      <c r="C7" s="7" t="s">
        <v>507</v>
      </c>
      <c r="D7" s="7" t="s">
        <v>508</v>
      </c>
      <c r="E7" s="5" t="s">
        <v>28</v>
      </c>
      <c r="F7" s="10">
        <v>2.888</v>
      </c>
      <c r="G7" s="10">
        <v>3245</v>
      </c>
      <c r="H7" s="11">
        <f>G7*0.85</f>
        <v>2758.25</v>
      </c>
    </row>
    <row r="8" ht="16.3" customHeight="1" spans="1:8">
      <c r="A8" s="5" t="s">
        <v>254</v>
      </c>
      <c r="B8" s="7" t="s">
        <v>509</v>
      </c>
      <c r="C8" s="7" t="s">
        <v>507</v>
      </c>
      <c r="D8" s="7" t="s">
        <v>510</v>
      </c>
      <c r="E8" s="5" t="s">
        <v>28</v>
      </c>
      <c r="F8" s="10">
        <v>1.274</v>
      </c>
      <c r="G8" s="10">
        <v>3156</v>
      </c>
      <c r="H8" s="11">
        <f t="shared" ref="H8:H39" si="0">G8*0.85</f>
        <v>2682.6</v>
      </c>
    </row>
    <row r="9" ht="16.3" customHeight="1" spans="1:8">
      <c r="A9" s="5" t="s">
        <v>258</v>
      </c>
      <c r="B9" s="7" t="s">
        <v>511</v>
      </c>
      <c r="C9" s="7" t="s">
        <v>507</v>
      </c>
      <c r="D9" s="7" t="s">
        <v>512</v>
      </c>
      <c r="E9" s="5" t="s">
        <v>28</v>
      </c>
      <c r="F9" s="10">
        <v>0.656</v>
      </c>
      <c r="G9" s="10">
        <v>3073</v>
      </c>
      <c r="H9" s="11">
        <f t="shared" si="0"/>
        <v>2612.05</v>
      </c>
    </row>
    <row r="10" ht="16.3" customHeight="1" spans="1:8">
      <c r="A10" s="5" t="s">
        <v>262</v>
      </c>
      <c r="B10" s="7" t="s">
        <v>513</v>
      </c>
      <c r="C10" s="7" t="s">
        <v>507</v>
      </c>
      <c r="D10" s="7" t="s">
        <v>514</v>
      </c>
      <c r="E10" s="5" t="s">
        <v>28</v>
      </c>
      <c r="F10" s="10">
        <v>1.75</v>
      </c>
      <c r="G10" s="10">
        <v>3245</v>
      </c>
      <c r="H10" s="11">
        <f t="shared" si="0"/>
        <v>2758.25</v>
      </c>
    </row>
    <row r="11" ht="16.3" customHeight="1" spans="1:8">
      <c r="A11" s="5" t="s">
        <v>266</v>
      </c>
      <c r="B11" s="7" t="s">
        <v>515</v>
      </c>
      <c r="C11" s="7" t="s">
        <v>507</v>
      </c>
      <c r="D11" s="7" t="s">
        <v>516</v>
      </c>
      <c r="E11" s="5" t="s">
        <v>28</v>
      </c>
      <c r="F11" s="10">
        <v>0.147</v>
      </c>
      <c r="G11" s="10">
        <v>3096</v>
      </c>
      <c r="H11" s="11">
        <f t="shared" si="0"/>
        <v>2631.6</v>
      </c>
    </row>
    <row r="12" ht="16.3" customHeight="1" spans="1:8">
      <c r="A12" s="5" t="s">
        <v>24</v>
      </c>
      <c r="B12" s="7" t="s">
        <v>517</v>
      </c>
      <c r="C12" s="7" t="s">
        <v>507</v>
      </c>
      <c r="D12" s="7" t="s">
        <v>518</v>
      </c>
      <c r="E12" s="5" t="s">
        <v>28</v>
      </c>
      <c r="F12" s="10">
        <v>36.028</v>
      </c>
      <c r="G12" s="10">
        <v>3245</v>
      </c>
      <c r="H12" s="11">
        <f t="shared" si="0"/>
        <v>2758.25</v>
      </c>
    </row>
    <row r="13" ht="16.3" customHeight="1" spans="1:8">
      <c r="A13" s="5" t="s">
        <v>273</v>
      </c>
      <c r="B13" s="7" t="s">
        <v>519</v>
      </c>
      <c r="C13" s="7" t="s">
        <v>507</v>
      </c>
      <c r="D13" s="7" t="s">
        <v>520</v>
      </c>
      <c r="E13" s="5" t="s">
        <v>28</v>
      </c>
      <c r="F13" s="10">
        <v>161.993</v>
      </c>
      <c r="G13" s="10">
        <v>3156</v>
      </c>
      <c r="H13" s="11">
        <f t="shared" si="0"/>
        <v>2682.6</v>
      </c>
    </row>
    <row r="14" ht="16.3" customHeight="1" spans="1:8">
      <c r="A14" s="5" t="s">
        <v>277</v>
      </c>
      <c r="B14" s="7" t="s">
        <v>521</v>
      </c>
      <c r="C14" s="7" t="s">
        <v>507</v>
      </c>
      <c r="D14" s="7" t="s">
        <v>522</v>
      </c>
      <c r="E14" s="5" t="s">
        <v>28</v>
      </c>
      <c r="F14" s="10">
        <v>31.938</v>
      </c>
      <c r="G14" s="10">
        <v>3096</v>
      </c>
      <c r="H14" s="11">
        <f t="shared" si="0"/>
        <v>2631.6</v>
      </c>
    </row>
    <row r="15" ht="16.3" customHeight="1" spans="1:8">
      <c r="A15" s="5" t="s">
        <v>281</v>
      </c>
      <c r="B15" s="7" t="s">
        <v>523</v>
      </c>
      <c r="C15" s="7" t="s">
        <v>507</v>
      </c>
      <c r="D15" s="7" t="s">
        <v>524</v>
      </c>
      <c r="E15" s="5" t="s">
        <v>28</v>
      </c>
      <c r="F15" s="10">
        <v>73.559</v>
      </c>
      <c r="G15" s="10">
        <v>3073</v>
      </c>
      <c r="H15" s="11">
        <f t="shared" si="0"/>
        <v>2612.05</v>
      </c>
    </row>
    <row r="16" ht="16.3" customHeight="1" spans="1:8">
      <c r="A16" s="5" t="s">
        <v>32</v>
      </c>
      <c r="B16" s="7" t="s">
        <v>525</v>
      </c>
      <c r="C16" s="7" t="s">
        <v>507</v>
      </c>
      <c r="D16" s="7" t="s">
        <v>526</v>
      </c>
      <c r="E16" s="5" t="s">
        <v>28</v>
      </c>
      <c r="F16" s="10">
        <v>68.872</v>
      </c>
      <c r="G16" s="10">
        <v>3121</v>
      </c>
      <c r="H16" s="11">
        <f t="shared" si="0"/>
        <v>2652.85</v>
      </c>
    </row>
    <row r="17" ht="16.3" customHeight="1" spans="1:8">
      <c r="A17" s="5" t="s">
        <v>288</v>
      </c>
      <c r="B17" s="7" t="s">
        <v>527</v>
      </c>
      <c r="C17" s="7" t="s">
        <v>507</v>
      </c>
      <c r="D17" s="7" t="s">
        <v>528</v>
      </c>
      <c r="E17" s="5" t="s">
        <v>28</v>
      </c>
      <c r="F17" s="10">
        <v>36.224</v>
      </c>
      <c r="G17" s="10">
        <v>3121</v>
      </c>
      <c r="H17" s="11">
        <f t="shared" si="0"/>
        <v>2652.85</v>
      </c>
    </row>
    <row r="18" ht="16.3" customHeight="1" spans="1:8">
      <c r="A18" s="5" t="s">
        <v>291</v>
      </c>
      <c r="B18" s="7" t="s">
        <v>529</v>
      </c>
      <c r="C18" s="7" t="s">
        <v>507</v>
      </c>
      <c r="D18" s="7" t="s">
        <v>530</v>
      </c>
      <c r="E18" s="5" t="s">
        <v>28</v>
      </c>
      <c r="F18" s="10">
        <v>40.964</v>
      </c>
      <c r="G18" s="10">
        <v>3121</v>
      </c>
      <c r="H18" s="11">
        <f t="shared" si="0"/>
        <v>2652.85</v>
      </c>
    </row>
    <row r="19" ht="16.3" customHeight="1" spans="1:8">
      <c r="A19" s="5" t="s">
        <v>109</v>
      </c>
      <c r="B19" s="7" t="s">
        <v>531</v>
      </c>
      <c r="C19" s="7" t="s">
        <v>532</v>
      </c>
      <c r="D19" s="7" t="s">
        <v>533</v>
      </c>
      <c r="E19" s="5" t="s">
        <v>534</v>
      </c>
      <c r="F19" s="10">
        <v>102.606</v>
      </c>
      <c r="G19" s="10">
        <v>3.76</v>
      </c>
      <c r="H19" s="11">
        <f t="shared" si="0"/>
        <v>3.196</v>
      </c>
    </row>
    <row r="20" ht="16.3" customHeight="1" spans="1:8">
      <c r="A20" s="5" t="s">
        <v>112</v>
      </c>
      <c r="B20" s="7" t="s">
        <v>535</v>
      </c>
      <c r="C20" s="7" t="s">
        <v>532</v>
      </c>
      <c r="D20" s="7" t="s">
        <v>536</v>
      </c>
      <c r="E20" s="5" t="s">
        <v>534</v>
      </c>
      <c r="F20" s="10">
        <v>79.98</v>
      </c>
      <c r="G20" s="10">
        <v>3.76</v>
      </c>
      <c r="H20" s="11">
        <f t="shared" si="0"/>
        <v>3.196</v>
      </c>
    </row>
    <row r="21" ht="16.3" customHeight="1" spans="1:8">
      <c r="A21" s="5" t="s">
        <v>115</v>
      </c>
      <c r="B21" s="7" t="s">
        <v>537</v>
      </c>
      <c r="C21" s="7" t="s">
        <v>532</v>
      </c>
      <c r="D21" s="7" t="s">
        <v>538</v>
      </c>
      <c r="E21" s="5" t="s">
        <v>534</v>
      </c>
      <c r="F21" s="10">
        <v>16.669</v>
      </c>
      <c r="G21" s="10">
        <v>3.88</v>
      </c>
      <c r="H21" s="11">
        <f t="shared" si="0"/>
        <v>3.298</v>
      </c>
    </row>
    <row r="22" ht="16.3" customHeight="1" spans="1:8">
      <c r="A22" s="5" t="s">
        <v>118</v>
      </c>
      <c r="B22" s="7" t="s">
        <v>539</v>
      </c>
      <c r="C22" s="7" t="s">
        <v>532</v>
      </c>
      <c r="D22" s="7" t="s">
        <v>540</v>
      </c>
      <c r="E22" s="5" t="s">
        <v>534</v>
      </c>
      <c r="F22" s="10">
        <v>28.9</v>
      </c>
      <c r="G22" s="10">
        <v>3.87</v>
      </c>
      <c r="H22" s="11">
        <f t="shared" si="0"/>
        <v>3.2895</v>
      </c>
    </row>
    <row r="23" ht="16.3" customHeight="1" spans="1:8">
      <c r="A23" s="5" t="s">
        <v>121</v>
      </c>
      <c r="B23" s="7" t="s">
        <v>541</v>
      </c>
      <c r="C23" s="7" t="s">
        <v>532</v>
      </c>
      <c r="D23" s="7" t="s">
        <v>542</v>
      </c>
      <c r="E23" s="5" t="s">
        <v>534</v>
      </c>
      <c r="F23" s="10">
        <v>56.088</v>
      </c>
      <c r="G23" s="10">
        <v>3.31</v>
      </c>
      <c r="H23" s="11">
        <f t="shared" si="0"/>
        <v>2.8135</v>
      </c>
    </row>
    <row r="24" ht="16.3" customHeight="1" spans="1:8">
      <c r="A24" s="5" t="s">
        <v>124</v>
      </c>
      <c r="B24" s="7" t="s">
        <v>543</v>
      </c>
      <c r="C24" s="7" t="s">
        <v>532</v>
      </c>
      <c r="D24" s="7" t="s">
        <v>544</v>
      </c>
      <c r="E24" s="5" t="s">
        <v>28</v>
      </c>
      <c r="F24" s="10">
        <v>13.892</v>
      </c>
      <c r="G24" s="10">
        <v>3384</v>
      </c>
      <c r="H24" s="11">
        <f t="shared" si="0"/>
        <v>2876.4</v>
      </c>
    </row>
    <row r="25" ht="16.3" customHeight="1" spans="1:8">
      <c r="A25" s="5" t="s">
        <v>127</v>
      </c>
      <c r="B25" s="7" t="s">
        <v>545</v>
      </c>
      <c r="C25" s="7" t="s">
        <v>532</v>
      </c>
      <c r="D25" s="7" t="s">
        <v>544</v>
      </c>
      <c r="E25" s="5" t="s">
        <v>534</v>
      </c>
      <c r="F25" s="10">
        <v>37.677</v>
      </c>
      <c r="G25" s="10">
        <v>3.38</v>
      </c>
      <c r="H25" s="11">
        <f t="shared" si="0"/>
        <v>2.873</v>
      </c>
    </row>
    <row r="26" ht="16.3" customHeight="1" spans="1:8">
      <c r="A26" s="5" t="s">
        <v>130</v>
      </c>
      <c r="B26" s="7" t="s">
        <v>546</v>
      </c>
      <c r="C26" s="7" t="s">
        <v>532</v>
      </c>
      <c r="D26" s="7" t="s">
        <v>547</v>
      </c>
      <c r="E26" s="5" t="s">
        <v>28</v>
      </c>
      <c r="F26" s="10">
        <v>2.481</v>
      </c>
      <c r="G26" s="10">
        <v>3241</v>
      </c>
      <c r="H26" s="11">
        <f t="shared" si="0"/>
        <v>2754.85</v>
      </c>
    </row>
    <row r="27" ht="16.3" customHeight="1" spans="1:8">
      <c r="A27" s="5" t="s">
        <v>384</v>
      </c>
      <c r="B27" s="7" t="s">
        <v>548</v>
      </c>
      <c r="C27" s="7" t="s">
        <v>532</v>
      </c>
      <c r="D27" s="7" t="s">
        <v>549</v>
      </c>
      <c r="E27" s="5" t="s">
        <v>28</v>
      </c>
      <c r="F27" s="10">
        <v>0.283</v>
      </c>
      <c r="G27" s="10">
        <v>3240</v>
      </c>
      <c r="H27" s="11">
        <f t="shared" si="0"/>
        <v>2754</v>
      </c>
    </row>
    <row r="28" ht="16.3" customHeight="1" spans="1:8">
      <c r="A28" s="5" t="s">
        <v>386</v>
      </c>
      <c r="B28" s="7" t="s">
        <v>550</v>
      </c>
      <c r="C28" s="7" t="s">
        <v>532</v>
      </c>
      <c r="D28" s="7" t="s">
        <v>551</v>
      </c>
      <c r="E28" s="5" t="s">
        <v>28</v>
      </c>
      <c r="F28" s="10">
        <v>8.075</v>
      </c>
      <c r="G28" s="10">
        <v>3367</v>
      </c>
      <c r="H28" s="11">
        <f t="shared" si="0"/>
        <v>2861.95</v>
      </c>
    </row>
    <row r="29" ht="16.3" customHeight="1" spans="1:8">
      <c r="A29" s="5" t="s">
        <v>388</v>
      </c>
      <c r="B29" s="7" t="s">
        <v>552</v>
      </c>
      <c r="C29" s="7" t="s">
        <v>532</v>
      </c>
      <c r="D29" s="7" t="s">
        <v>553</v>
      </c>
      <c r="E29" s="5" t="s">
        <v>534</v>
      </c>
      <c r="F29" s="10">
        <v>2.8</v>
      </c>
      <c r="G29" s="10">
        <v>3.37</v>
      </c>
      <c r="H29" s="11">
        <f t="shared" si="0"/>
        <v>2.8645</v>
      </c>
    </row>
    <row r="30" ht="16.3" customHeight="1" spans="1:8">
      <c r="A30" s="5" t="s">
        <v>390</v>
      </c>
      <c r="B30" s="7" t="s">
        <v>554</v>
      </c>
      <c r="C30" s="7" t="s">
        <v>532</v>
      </c>
      <c r="D30" s="7" t="s">
        <v>555</v>
      </c>
      <c r="E30" s="5" t="s">
        <v>534</v>
      </c>
      <c r="F30" s="10">
        <v>58.14</v>
      </c>
      <c r="G30" s="10">
        <v>3.73</v>
      </c>
      <c r="H30" s="11">
        <f t="shared" si="0"/>
        <v>3.1705</v>
      </c>
    </row>
    <row r="31" ht="27.9" customHeight="1" spans="1:8">
      <c r="A31" s="5" t="s">
        <v>556</v>
      </c>
      <c r="B31" s="7" t="s">
        <v>557</v>
      </c>
      <c r="C31" s="7" t="s">
        <v>558</v>
      </c>
      <c r="D31" s="7" t="s">
        <v>559</v>
      </c>
      <c r="E31" s="5" t="s">
        <v>534</v>
      </c>
      <c r="F31" s="10">
        <v>940593.147</v>
      </c>
      <c r="G31" s="10">
        <v>0.36</v>
      </c>
      <c r="H31" s="11">
        <f t="shared" si="0"/>
        <v>0.306</v>
      </c>
    </row>
    <row r="32" ht="27.9" customHeight="1" spans="1:8">
      <c r="A32" s="5" t="s">
        <v>560</v>
      </c>
      <c r="B32" s="7" t="s">
        <v>561</v>
      </c>
      <c r="C32" s="7" t="s">
        <v>558</v>
      </c>
      <c r="D32" s="7" t="s">
        <v>562</v>
      </c>
      <c r="E32" s="5" t="s">
        <v>534</v>
      </c>
      <c r="F32" s="10">
        <v>3066.326</v>
      </c>
      <c r="G32" s="10">
        <v>0.39</v>
      </c>
      <c r="H32" s="11">
        <f t="shared" si="0"/>
        <v>0.3315</v>
      </c>
    </row>
    <row r="33" ht="27.9" customHeight="1" spans="1:8">
      <c r="A33" s="5" t="s">
        <v>563</v>
      </c>
      <c r="B33" s="7" t="s">
        <v>564</v>
      </c>
      <c r="C33" s="7" t="s">
        <v>565</v>
      </c>
      <c r="D33" s="7" t="s">
        <v>559</v>
      </c>
      <c r="E33" s="5" t="s">
        <v>534</v>
      </c>
      <c r="F33" s="10">
        <v>1145.841</v>
      </c>
      <c r="G33" s="10">
        <v>0.36</v>
      </c>
      <c r="H33" s="11">
        <f t="shared" si="0"/>
        <v>0.306</v>
      </c>
    </row>
    <row r="34" ht="27.9" customHeight="1" spans="1:8">
      <c r="A34" s="5" t="s">
        <v>566</v>
      </c>
      <c r="B34" s="7" t="s">
        <v>567</v>
      </c>
      <c r="C34" s="7" t="s">
        <v>565</v>
      </c>
      <c r="D34" s="7" t="s">
        <v>562</v>
      </c>
      <c r="E34" s="5" t="s">
        <v>534</v>
      </c>
      <c r="F34" s="10">
        <v>11065.851</v>
      </c>
      <c r="G34" s="10">
        <v>0.39</v>
      </c>
      <c r="H34" s="11">
        <f t="shared" si="0"/>
        <v>0.3315</v>
      </c>
    </row>
    <row r="35" ht="27.9" customHeight="1" spans="1:8">
      <c r="A35" s="5" t="s">
        <v>568</v>
      </c>
      <c r="B35" s="7" t="s">
        <v>569</v>
      </c>
      <c r="C35" s="7" t="s">
        <v>570</v>
      </c>
      <c r="D35" s="7" t="s">
        <v>562</v>
      </c>
      <c r="E35" s="5" t="s">
        <v>534</v>
      </c>
      <c r="F35" s="10">
        <v>9107540.74</v>
      </c>
      <c r="G35" s="10">
        <v>0.35</v>
      </c>
      <c r="H35" s="11">
        <f t="shared" si="0"/>
        <v>0.2975</v>
      </c>
    </row>
    <row r="36" ht="16.3" customHeight="1" spans="1:8">
      <c r="A36" s="5" t="s">
        <v>571</v>
      </c>
      <c r="B36" s="7" t="s">
        <v>572</v>
      </c>
      <c r="C36" s="7" t="s">
        <v>573</v>
      </c>
      <c r="D36" s="7" t="s">
        <v>574</v>
      </c>
      <c r="E36" s="5" t="s">
        <v>20</v>
      </c>
      <c r="F36" s="10">
        <v>0.074</v>
      </c>
      <c r="G36" s="10">
        <v>178.16</v>
      </c>
      <c r="H36" s="11">
        <f t="shared" si="0"/>
        <v>151.436</v>
      </c>
    </row>
    <row r="37" ht="16.3" customHeight="1" spans="1:8">
      <c r="A37" s="5" t="s">
        <v>575</v>
      </c>
      <c r="B37" s="7" t="s">
        <v>572</v>
      </c>
      <c r="C37" s="7" t="s">
        <v>573</v>
      </c>
      <c r="D37" s="7" t="s">
        <v>574</v>
      </c>
      <c r="E37" s="5" t="s">
        <v>20</v>
      </c>
      <c r="F37" s="10">
        <v>6.791</v>
      </c>
      <c r="G37" s="10">
        <v>178.16</v>
      </c>
      <c r="H37" s="11">
        <f t="shared" si="0"/>
        <v>151.436</v>
      </c>
    </row>
    <row r="38" ht="27.9" customHeight="1" spans="1:8">
      <c r="A38" s="5" t="s">
        <v>576</v>
      </c>
      <c r="B38" s="7" t="s">
        <v>572</v>
      </c>
      <c r="C38" s="7" t="s">
        <v>573</v>
      </c>
      <c r="D38" s="7" t="s">
        <v>574</v>
      </c>
      <c r="E38" s="5" t="s">
        <v>20</v>
      </c>
      <c r="F38" s="10">
        <v>1096.483</v>
      </c>
      <c r="G38" s="10">
        <v>200.92</v>
      </c>
      <c r="H38" s="11">
        <f t="shared" si="0"/>
        <v>170.782</v>
      </c>
    </row>
    <row r="39" ht="16.3" customHeight="1" spans="1:8">
      <c r="A39" s="5" t="s">
        <v>577</v>
      </c>
      <c r="B39" s="7" t="s">
        <v>578</v>
      </c>
      <c r="C39" s="7" t="s">
        <v>579</v>
      </c>
      <c r="D39" s="7" t="s">
        <v>1</v>
      </c>
      <c r="E39" s="5" t="s">
        <v>20</v>
      </c>
      <c r="F39" s="10">
        <v>1.698</v>
      </c>
      <c r="G39" s="10">
        <v>98.06</v>
      </c>
      <c r="H39" s="11">
        <f t="shared" si="0"/>
        <v>83.351</v>
      </c>
    </row>
    <row r="40" ht="27.9" customHeight="1" spans="1:8">
      <c r="A40" s="5" t="s">
        <v>580</v>
      </c>
      <c r="B40" s="7" t="s">
        <v>581</v>
      </c>
      <c r="C40" s="7" t="s">
        <v>582</v>
      </c>
      <c r="D40" s="7" t="s">
        <v>574</v>
      </c>
      <c r="E40" s="5" t="s">
        <v>20</v>
      </c>
      <c r="F40" s="10">
        <v>4333.84</v>
      </c>
      <c r="G40" s="10">
        <v>156.89</v>
      </c>
      <c r="H40" s="11">
        <f t="shared" ref="H40:H71" si="1">G40*0.85</f>
        <v>133.3565</v>
      </c>
    </row>
    <row r="41" ht="16.3" customHeight="1" spans="1:8">
      <c r="A41" s="5" t="s">
        <v>583</v>
      </c>
      <c r="B41" s="7" t="s">
        <v>581</v>
      </c>
      <c r="C41" s="7" t="s">
        <v>582</v>
      </c>
      <c r="D41" s="7" t="s">
        <v>574</v>
      </c>
      <c r="E41" s="5" t="s">
        <v>20</v>
      </c>
      <c r="F41" s="10">
        <v>7.848</v>
      </c>
      <c r="G41" s="10">
        <v>156.89</v>
      </c>
      <c r="H41" s="11">
        <f t="shared" si="1"/>
        <v>133.3565</v>
      </c>
    </row>
    <row r="42" ht="16.3" customHeight="1" spans="1:8">
      <c r="A42" s="5" t="s">
        <v>584</v>
      </c>
      <c r="B42" s="7" t="s">
        <v>585</v>
      </c>
      <c r="C42" s="7" t="s">
        <v>586</v>
      </c>
      <c r="D42" s="7" t="s">
        <v>587</v>
      </c>
      <c r="E42" s="5" t="s">
        <v>20</v>
      </c>
      <c r="F42" s="10">
        <v>92.36</v>
      </c>
      <c r="G42" s="10">
        <v>92.17</v>
      </c>
      <c r="H42" s="11">
        <f t="shared" si="1"/>
        <v>78.3445</v>
      </c>
    </row>
    <row r="43" ht="27.9" customHeight="1" spans="1:8">
      <c r="A43" s="5" t="s">
        <v>588</v>
      </c>
      <c r="B43" s="7" t="s">
        <v>589</v>
      </c>
      <c r="C43" s="7" t="s">
        <v>586</v>
      </c>
      <c r="D43" s="7" t="s">
        <v>590</v>
      </c>
      <c r="E43" s="5" t="s">
        <v>20</v>
      </c>
      <c r="F43" s="10">
        <v>18800.904</v>
      </c>
      <c r="G43" s="10">
        <v>92.17</v>
      </c>
      <c r="H43" s="11">
        <f t="shared" si="1"/>
        <v>78.3445</v>
      </c>
    </row>
    <row r="44" ht="16.3" customHeight="1" spans="1:8">
      <c r="A44" s="5" t="s">
        <v>591</v>
      </c>
      <c r="B44" s="7" t="s">
        <v>592</v>
      </c>
      <c r="C44" s="7" t="s">
        <v>586</v>
      </c>
      <c r="D44" s="7" t="s">
        <v>593</v>
      </c>
      <c r="E44" s="5" t="s">
        <v>20</v>
      </c>
      <c r="F44" s="10">
        <v>560.4</v>
      </c>
      <c r="G44" s="10">
        <v>92.17</v>
      </c>
      <c r="H44" s="11">
        <f t="shared" si="1"/>
        <v>78.3445</v>
      </c>
    </row>
    <row r="45" ht="27.9" customHeight="1" spans="1:8">
      <c r="A45" s="5" t="s">
        <v>594</v>
      </c>
      <c r="B45" s="7" t="s">
        <v>595</v>
      </c>
      <c r="C45" s="7" t="s">
        <v>586</v>
      </c>
      <c r="D45" s="7" t="s">
        <v>596</v>
      </c>
      <c r="E45" s="5" t="s">
        <v>20</v>
      </c>
      <c r="F45" s="10">
        <v>1220.12</v>
      </c>
      <c r="G45" s="10">
        <v>92.17</v>
      </c>
      <c r="H45" s="11">
        <f t="shared" si="1"/>
        <v>78.3445</v>
      </c>
    </row>
    <row r="46" ht="27.9" customHeight="1" spans="1:8">
      <c r="A46" s="5" t="s">
        <v>597</v>
      </c>
      <c r="B46" s="7" t="s">
        <v>598</v>
      </c>
      <c r="C46" s="7" t="s">
        <v>599</v>
      </c>
      <c r="D46" s="7" t="s">
        <v>600</v>
      </c>
      <c r="E46" s="5" t="s">
        <v>601</v>
      </c>
      <c r="F46" s="10">
        <v>9311.748</v>
      </c>
      <c r="G46" s="10">
        <v>0.54</v>
      </c>
      <c r="H46" s="11">
        <f t="shared" si="1"/>
        <v>0.459</v>
      </c>
    </row>
    <row r="47" ht="27.9" customHeight="1" spans="1:8">
      <c r="A47" s="5" t="s">
        <v>602</v>
      </c>
      <c r="B47" s="7" t="s">
        <v>603</v>
      </c>
      <c r="C47" s="7" t="s">
        <v>604</v>
      </c>
      <c r="D47" s="7" t="s">
        <v>600</v>
      </c>
      <c r="E47" s="5" t="s">
        <v>601</v>
      </c>
      <c r="F47" s="10">
        <v>42083.769</v>
      </c>
      <c r="G47" s="10">
        <v>0.42</v>
      </c>
      <c r="H47" s="11">
        <f t="shared" si="1"/>
        <v>0.357</v>
      </c>
    </row>
    <row r="48" ht="27.9" customHeight="1" spans="1:8">
      <c r="A48" s="5" t="s">
        <v>605</v>
      </c>
      <c r="B48" s="7" t="s">
        <v>606</v>
      </c>
      <c r="C48" s="7" t="s">
        <v>607</v>
      </c>
      <c r="D48" s="7" t="s">
        <v>600</v>
      </c>
      <c r="E48" s="5" t="s">
        <v>601</v>
      </c>
      <c r="F48" s="10">
        <v>1094999.221</v>
      </c>
      <c r="G48" s="10">
        <v>0.41</v>
      </c>
      <c r="H48" s="11">
        <f t="shared" si="1"/>
        <v>0.3485</v>
      </c>
    </row>
    <row r="49" ht="27.9" customHeight="1" spans="1:8">
      <c r="A49" s="5" t="s">
        <v>608</v>
      </c>
      <c r="B49" s="7" t="s">
        <v>609</v>
      </c>
      <c r="C49" s="7" t="s">
        <v>610</v>
      </c>
      <c r="D49" s="7" t="s">
        <v>611</v>
      </c>
      <c r="E49" s="5" t="s">
        <v>601</v>
      </c>
      <c r="F49" s="10">
        <v>17531.044</v>
      </c>
      <c r="G49" s="10">
        <v>0.71</v>
      </c>
      <c r="H49" s="11">
        <f t="shared" si="1"/>
        <v>0.6035</v>
      </c>
    </row>
    <row r="50" ht="27.9" customHeight="1" spans="1:8">
      <c r="A50" s="5" t="s">
        <v>612</v>
      </c>
      <c r="B50" s="7" t="s">
        <v>613</v>
      </c>
      <c r="C50" s="7" t="s">
        <v>614</v>
      </c>
      <c r="D50" s="7" t="s">
        <v>615</v>
      </c>
      <c r="E50" s="5" t="s">
        <v>601</v>
      </c>
      <c r="F50" s="10">
        <v>92864.806</v>
      </c>
      <c r="G50" s="10">
        <v>0.42</v>
      </c>
      <c r="H50" s="11">
        <f t="shared" si="1"/>
        <v>0.357</v>
      </c>
    </row>
    <row r="51" ht="16.3" customHeight="1" spans="1:8">
      <c r="A51" s="5" t="s">
        <v>616</v>
      </c>
      <c r="B51" s="7" t="s">
        <v>617</v>
      </c>
      <c r="C51" s="7" t="s">
        <v>618</v>
      </c>
      <c r="D51" s="7" t="s">
        <v>619</v>
      </c>
      <c r="E51" s="5" t="s">
        <v>20</v>
      </c>
      <c r="F51" s="10">
        <v>56.311</v>
      </c>
      <c r="G51" s="10">
        <v>251.5</v>
      </c>
      <c r="H51" s="11">
        <f t="shared" si="1"/>
        <v>213.775</v>
      </c>
    </row>
    <row r="52" ht="27.9" customHeight="1" spans="1:8">
      <c r="A52" s="5" t="s">
        <v>620</v>
      </c>
      <c r="B52" s="7" t="s">
        <v>621</v>
      </c>
      <c r="C52" s="7" t="s">
        <v>618</v>
      </c>
      <c r="D52" s="7" t="s">
        <v>622</v>
      </c>
      <c r="E52" s="5" t="s">
        <v>20</v>
      </c>
      <c r="F52" s="10">
        <v>1194.104</v>
      </c>
      <c r="G52" s="10">
        <v>260.49</v>
      </c>
      <c r="H52" s="11">
        <f t="shared" si="1"/>
        <v>221.4165</v>
      </c>
    </row>
    <row r="53" ht="27.9" customHeight="1" spans="1:8">
      <c r="A53" s="5" t="s">
        <v>623</v>
      </c>
      <c r="B53" s="7" t="s">
        <v>624</v>
      </c>
      <c r="C53" s="7" t="s">
        <v>625</v>
      </c>
      <c r="D53" s="7" t="s">
        <v>626</v>
      </c>
      <c r="E53" s="5" t="s">
        <v>89</v>
      </c>
      <c r="F53" s="10">
        <v>9800.452</v>
      </c>
      <c r="G53" s="10">
        <v>68</v>
      </c>
      <c r="H53" s="11">
        <f t="shared" si="1"/>
        <v>57.8</v>
      </c>
    </row>
    <row r="54" ht="16.3" customHeight="1" spans="1:8">
      <c r="A54" s="5" t="s">
        <v>627</v>
      </c>
      <c r="B54" s="7" t="s">
        <v>624</v>
      </c>
      <c r="C54" s="7" t="s">
        <v>625</v>
      </c>
      <c r="D54" s="7" t="s">
        <v>628</v>
      </c>
      <c r="E54" s="5" t="s">
        <v>89</v>
      </c>
      <c r="F54" s="10">
        <v>74.984</v>
      </c>
      <c r="G54" s="10">
        <v>68</v>
      </c>
      <c r="H54" s="11">
        <f t="shared" si="1"/>
        <v>57.8</v>
      </c>
    </row>
    <row r="55" ht="16.3" customHeight="1" spans="1:8">
      <c r="A55" s="5" t="s">
        <v>629</v>
      </c>
      <c r="B55" s="7" t="s">
        <v>630</v>
      </c>
      <c r="C55" s="7" t="s">
        <v>631</v>
      </c>
      <c r="D55" s="7" t="s">
        <v>632</v>
      </c>
      <c r="E55" s="5" t="s">
        <v>89</v>
      </c>
      <c r="F55" s="10">
        <v>360.085</v>
      </c>
      <c r="G55" s="10">
        <v>68</v>
      </c>
      <c r="H55" s="11">
        <f t="shared" si="1"/>
        <v>57.8</v>
      </c>
    </row>
    <row r="56" ht="16.3" customHeight="1" spans="1:8">
      <c r="A56" s="5" t="s">
        <v>633</v>
      </c>
      <c r="B56" s="7" t="s">
        <v>634</v>
      </c>
      <c r="C56" s="7" t="s">
        <v>635</v>
      </c>
      <c r="D56" s="7" t="s">
        <v>636</v>
      </c>
      <c r="E56" s="5" t="s">
        <v>89</v>
      </c>
      <c r="F56" s="10">
        <v>644.195</v>
      </c>
      <c r="G56" s="10">
        <v>48.09</v>
      </c>
      <c r="H56" s="11">
        <f t="shared" si="1"/>
        <v>40.8765</v>
      </c>
    </row>
    <row r="57" ht="16.3" customHeight="1" spans="1:8">
      <c r="A57" s="5" t="s">
        <v>637</v>
      </c>
      <c r="B57" s="7" t="s">
        <v>638</v>
      </c>
      <c r="C57" s="7" t="s">
        <v>639</v>
      </c>
      <c r="D57" s="7" t="s">
        <v>640</v>
      </c>
      <c r="E57" s="5" t="s">
        <v>89</v>
      </c>
      <c r="F57" s="10">
        <v>58.385</v>
      </c>
      <c r="G57" s="10">
        <v>31.28</v>
      </c>
      <c r="H57" s="11">
        <f t="shared" si="1"/>
        <v>26.588</v>
      </c>
    </row>
    <row r="58" ht="16.3" customHeight="1" spans="1:8">
      <c r="A58" s="5" t="s">
        <v>641</v>
      </c>
      <c r="B58" s="7" t="s">
        <v>642</v>
      </c>
      <c r="C58" s="7" t="s">
        <v>643</v>
      </c>
      <c r="D58" s="7" t="s">
        <v>636</v>
      </c>
      <c r="E58" s="5" t="s">
        <v>89</v>
      </c>
      <c r="F58" s="10">
        <v>270.678</v>
      </c>
      <c r="G58" s="10">
        <v>41.53</v>
      </c>
      <c r="H58" s="11">
        <f t="shared" si="1"/>
        <v>35.3005</v>
      </c>
    </row>
    <row r="59" ht="27.9" customHeight="1" spans="1:8">
      <c r="A59" s="5" t="s">
        <v>644</v>
      </c>
      <c r="B59" s="7" t="s">
        <v>645</v>
      </c>
      <c r="C59" s="7" t="s">
        <v>643</v>
      </c>
      <c r="D59" s="7" t="s">
        <v>646</v>
      </c>
      <c r="E59" s="5" t="s">
        <v>89</v>
      </c>
      <c r="F59" s="10">
        <v>4554.888</v>
      </c>
      <c r="G59" s="10">
        <v>67.04</v>
      </c>
      <c r="H59" s="11">
        <f t="shared" si="1"/>
        <v>56.984</v>
      </c>
    </row>
    <row r="60" ht="16.3" customHeight="1" spans="1:8">
      <c r="A60" s="5" t="s">
        <v>647</v>
      </c>
      <c r="B60" s="7" t="s">
        <v>648</v>
      </c>
      <c r="C60" s="7" t="s">
        <v>649</v>
      </c>
      <c r="D60" s="7" t="s">
        <v>650</v>
      </c>
      <c r="E60" s="5" t="s">
        <v>89</v>
      </c>
      <c r="F60" s="10">
        <v>56.287</v>
      </c>
      <c r="G60" s="10">
        <v>99</v>
      </c>
      <c r="H60" s="11">
        <f t="shared" si="1"/>
        <v>84.15</v>
      </c>
    </row>
    <row r="61" ht="16.3" customHeight="1" spans="1:8">
      <c r="A61" s="5" t="s">
        <v>651</v>
      </c>
      <c r="B61" s="7" t="s">
        <v>648</v>
      </c>
      <c r="C61" s="7" t="s">
        <v>649</v>
      </c>
      <c r="D61" s="7" t="s">
        <v>652</v>
      </c>
      <c r="E61" s="5" t="s">
        <v>89</v>
      </c>
      <c r="F61" s="10">
        <v>35.849</v>
      </c>
      <c r="G61" s="10">
        <v>198</v>
      </c>
      <c r="H61" s="11">
        <f t="shared" si="1"/>
        <v>168.3</v>
      </c>
    </row>
    <row r="62" ht="27.9" customHeight="1" spans="1:8">
      <c r="A62" s="5" t="s">
        <v>653</v>
      </c>
      <c r="B62" s="7" t="s">
        <v>648</v>
      </c>
      <c r="C62" s="7" t="s">
        <v>654</v>
      </c>
      <c r="D62" s="7" t="s">
        <v>652</v>
      </c>
      <c r="E62" s="5" t="s">
        <v>89</v>
      </c>
      <c r="F62" s="10">
        <v>53.215</v>
      </c>
      <c r="G62" s="10">
        <v>350</v>
      </c>
      <c r="H62" s="11">
        <f t="shared" si="1"/>
        <v>297.5</v>
      </c>
    </row>
    <row r="63" ht="29" customHeight="1" spans="1:8">
      <c r="A63" s="5" t="s">
        <v>655</v>
      </c>
      <c r="B63" s="7" t="s">
        <v>656</v>
      </c>
      <c r="C63" s="7" t="s">
        <v>657</v>
      </c>
      <c r="D63" s="7" t="s">
        <v>658</v>
      </c>
      <c r="E63" s="5" t="s">
        <v>659</v>
      </c>
      <c r="F63" s="10">
        <v>16</v>
      </c>
      <c r="G63" s="10">
        <v>960</v>
      </c>
      <c r="H63" s="11">
        <f t="shared" si="1"/>
        <v>816</v>
      </c>
    </row>
    <row r="64" ht="27.9" customHeight="1" spans="1:8">
      <c r="A64" s="5" t="s">
        <v>660</v>
      </c>
      <c r="B64" s="7" t="s">
        <v>656</v>
      </c>
      <c r="C64" s="7" t="s">
        <v>657</v>
      </c>
      <c r="D64" s="7" t="s">
        <v>661</v>
      </c>
      <c r="E64" s="5" t="s">
        <v>659</v>
      </c>
      <c r="F64" s="10">
        <v>47</v>
      </c>
      <c r="G64" s="10">
        <v>1200</v>
      </c>
      <c r="H64" s="11">
        <f t="shared" si="1"/>
        <v>1020</v>
      </c>
    </row>
    <row r="65" ht="27.9" customHeight="1" spans="1:8">
      <c r="A65" s="5" t="s">
        <v>662</v>
      </c>
      <c r="B65" s="7" t="s">
        <v>656</v>
      </c>
      <c r="C65" s="7" t="s">
        <v>657</v>
      </c>
      <c r="D65" s="7" t="s">
        <v>663</v>
      </c>
      <c r="E65" s="5" t="s">
        <v>659</v>
      </c>
      <c r="F65" s="10">
        <v>5</v>
      </c>
      <c r="G65" s="10">
        <v>1440</v>
      </c>
      <c r="H65" s="11">
        <f t="shared" si="1"/>
        <v>1224</v>
      </c>
    </row>
    <row r="66" ht="27.9" customHeight="1" spans="1:8">
      <c r="A66" s="5" t="s">
        <v>664</v>
      </c>
      <c r="B66" s="7" t="s">
        <v>656</v>
      </c>
      <c r="C66" s="7" t="s">
        <v>657</v>
      </c>
      <c r="D66" s="7" t="s">
        <v>665</v>
      </c>
      <c r="E66" s="5" t="s">
        <v>659</v>
      </c>
      <c r="F66" s="10">
        <v>2</v>
      </c>
      <c r="G66" s="10">
        <v>1800</v>
      </c>
      <c r="H66" s="11">
        <f t="shared" si="1"/>
        <v>1530</v>
      </c>
    </row>
    <row r="67" ht="16.3" customHeight="1" spans="1:8">
      <c r="A67" s="5" t="s">
        <v>666</v>
      </c>
      <c r="B67" s="7" t="s">
        <v>667</v>
      </c>
      <c r="C67" s="7" t="s">
        <v>668</v>
      </c>
      <c r="D67" s="7" t="s">
        <v>669</v>
      </c>
      <c r="E67" s="5" t="s">
        <v>89</v>
      </c>
      <c r="F67" s="10">
        <v>156.611</v>
      </c>
      <c r="G67" s="10">
        <v>429.2</v>
      </c>
      <c r="H67" s="11">
        <f t="shared" si="1"/>
        <v>364.82</v>
      </c>
    </row>
    <row r="68" ht="16.3" customHeight="1" spans="1:8">
      <c r="A68" s="5" t="s">
        <v>670</v>
      </c>
      <c r="B68" s="7" t="s">
        <v>671</v>
      </c>
      <c r="C68" s="7" t="s">
        <v>672</v>
      </c>
      <c r="D68" s="7" t="s">
        <v>669</v>
      </c>
      <c r="E68" s="5" t="s">
        <v>89</v>
      </c>
      <c r="F68" s="10">
        <v>72.41</v>
      </c>
      <c r="G68" s="10">
        <v>420.35</v>
      </c>
      <c r="H68" s="11">
        <f t="shared" si="1"/>
        <v>357.2975</v>
      </c>
    </row>
    <row r="69" ht="16.3" customHeight="1" spans="1:8">
      <c r="A69" s="5" t="s">
        <v>673</v>
      </c>
      <c r="B69" s="7" t="s">
        <v>674</v>
      </c>
      <c r="C69" s="7" t="s">
        <v>675</v>
      </c>
      <c r="D69" s="7" t="s">
        <v>1</v>
      </c>
      <c r="E69" s="5" t="s">
        <v>215</v>
      </c>
      <c r="F69" s="10">
        <v>16.16</v>
      </c>
      <c r="G69" s="10">
        <v>280</v>
      </c>
      <c r="H69" s="11">
        <f t="shared" si="1"/>
        <v>238</v>
      </c>
    </row>
    <row r="70" ht="16.3" customHeight="1" spans="1:8">
      <c r="A70" s="5" t="s">
        <v>676</v>
      </c>
      <c r="B70" s="7" t="s">
        <v>674</v>
      </c>
      <c r="C70" s="7" t="s">
        <v>677</v>
      </c>
      <c r="D70" s="7" t="s">
        <v>1</v>
      </c>
      <c r="E70" s="5" t="s">
        <v>215</v>
      </c>
      <c r="F70" s="10">
        <v>6.06</v>
      </c>
      <c r="G70" s="10">
        <v>220</v>
      </c>
      <c r="H70" s="11">
        <f t="shared" si="1"/>
        <v>187</v>
      </c>
    </row>
    <row r="71" ht="16.3" customHeight="1" spans="1:8">
      <c r="A71" s="5" t="s">
        <v>678</v>
      </c>
      <c r="B71" s="7" t="s">
        <v>679</v>
      </c>
      <c r="C71" s="7" t="s">
        <v>680</v>
      </c>
      <c r="D71" s="7" t="s">
        <v>1</v>
      </c>
      <c r="E71" s="5" t="s">
        <v>215</v>
      </c>
      <c r="F71" s="10">
        <v>1.01</v>
      </c>
      <c r="G71" s="10">
        <v>219.8</v>
      </c>
      <c r="H71" s="11">
        <f t="shared" si="1"/>
        <v>186.83</v>
      </c>
    </row>
    <row r="72" ht="16.3" customHeight="1" spans="1:8">
      <c r="A72" s="5" t="s">
        <v>681</v>
      </c>
      <c r="B72" s="7" t="s">
        <v>682</v>
      </c>
      <c r="C72" s="7" t="s">
        <v>683</v>
      </c>
      <c r="D72" s="7" t="s">
        <v>1</v>
      </c>
      <c r="E72" s="5" t="s">
        <v>215</v>
      </c>
      <c r="F72" s="10">
        <v>20.2</v>
      </c>
      <c r="G72" s="10">
        <v>200</v>
      </c>
      <c r="H72" s="11">
        <f t="shared" ref="H72:H103" si="2">G72*0.85</f>
        <v>170</v>
      </c>
    </row>
    <row r="73" ht="16.3" customHeight="1" spans="1:8">
      <c r="A73" s="5" t="s">
        <v>684</v>
      </c>
      <c r="B73" s="7" t="s">
        <v>685</v>
      </c>
      <c r="C73" s="7" t="s">
        <v>686</v>
      </c>
      <c r="D73" s="7" t="s">
        <v>1</v>
      </c>
      <c r="E73" s="5" t="s">
        <v>215</v>
      </c>
      <c r="F73" s="10">
        <v>15.15</v>
      </c>
      <c r="G73" s="10">
        <v>400</v>
      </c>
      <c r="H73" s="11">
        <f t="shared" si="2"/>
        <v>340</v>
      </c>
    </row>
    <row r="74" ht="16.3" customHeight="1" spans="1:8">
      <c r="A74" s="5" t="s">
        <v>687</v>
      </c>
      <c r="B74" s="7" t="s">
        <v>685</v>
      </c>
      <c r="C74" s="7" t="s">
        <v>688</v>
      </c>
      <c r="D74" s="7" t="s">
        <v>1</v>
      </c>
      <c r="E74" s="5" t="s">
        <v>215</v>
      </c>
      <c r="F74" s="10">
        <v>2.02</v>
      </c>
      <c r="G74" s="10">
        <v>480</v>
      </c>
      <c r="H74" s="11">
        <f t="shared" si="2"/>
        <v>408</v>
      </c>
    </row>
    <row r="75" ht="16.3" customHeight="1" spans="1:8">
      <c r="A75" s="5" t="s">
        <v>689</v>
      </c>
      <c r="B75" s="7" t="s">
        <v>690</v>
      </c>
      <c r="C75" s="7" t="s">
        <v>691</v>
      </c>
      <c r="D75" s="7" t="s">
        <v>1</v>
      </c>
      <c r="E75" s="5" t="s">
        <v>692</v>
      </c>
      <c r="F75" s="10">
        <v>10.1</v>
      </c>
      <c r="G75" s="10">
        <v>260</v>
      </c>
      <c r="H75" s="11">
        <f t="shared" si="2"/>
        <v>221</v>
      </c>
    </row>
    <row r="76" ht="16.3" customHeight="1" spans="1:8">
      <c r="A76" s="5" t="s">
        <v>693</v>
      </c>
      <c r="B76" s="7" t="s">
        <v>694</v>
      </c>
      <c r="C76" s="7" t="s">
        <v>695</v>
      </c>
      <c r="D76" s="7" t="s">
        <v>696</v>
      </c>
      <c r="E76" s="5" t="s">
        <v>697</v>
      </c>
      <c r="F76" s="10">
        <v>1</v>
      </c>
      <c r="G76" s="10">
        <v>1740</v>
      </c>
      <c r="H76" s="11">
        <f t="shared" si="2"/>
        <v>1479</v>
      </c>
    </row>
    <row r="77" ht="16.3" customHeight="1" spans="1:8">
      <c r="A77" s="5" t="s">
        <v>698</v>
      </c>
      <c r="B77" s="7" t="s">
        <v>694</v>
      </c>
      <c r="C77" s="7" t="s">
        <v>695</v>
      </c>
      <c r="D77" s="7" t="s">
        <v>699</v>
      </c>
      <c r="E77" s="5" t="s">
        <v>697</v>
      </c>
      <c r="F77" s="10">
        <v>1</v>
      </c>
      <c r="G77" s="10">
        <v>5058</v>
      </c>
      <c r="H77" s="11">
        <f t="shared" si="2"/>
        <v>4299.3</v>
      </c>
    </row>
    <row r="78" ht="16.3" customHeight="1" spans="1:8">
      <c r="A78" s="5" t="s">
        <v>700</v>
      </c>
      <c r="B78" s="7" t="s">
        <v>694</v>
      </c>
      <c r="C78" s="7" t="s">
        <v>695</v>
      </c>
      <c r="D78" s="7" t="s">
        <v>701</v>
      </c>
      <c r="E78" s="5" t="s">
        <v>697</v>
      </c>
      <c r="F78" s="10">
        <v>1</v>
      </c>
      <c r="G78" s="10">
        <v>2160</v>
      </c>
      <c r="H78" s="11">
        <f t="shared" si="2"/>
        <v>1836</v>
      </c>
    </row>
    <row r="79" ht="16.3" customHeight="1" spans="1:8">
      <c r="A79" s="5" t="s">
        <v>702</v>
      </c>
      <c r="B79" s="7" t="s">
        <v>694</v>
      </c>
      <c r="C79" s="7" t="s">
        <v>695</v>
      </c>
      <c r="D79" s="7" t="s">
        <v>703</v>
      </c>
      <c r="E79" s="5" t="s">
        <v>697</v>
      </c>
      <c r="F79" s="10">
        <v>1</v>
      </c>
      <c r="G79" s="10">
        <v>1670</v>
      </c>
      <c r="H79" s="11">
        <f t="shared" si="2"/>
        <v>1419.5</v>
      </c>
    </row>
    <row r="80" ht="16.3" customHeight="1" spans="1:8">
      <c r="A80" s="5" t="s">
        <v>704</v>
      </c>
      <c r="B80" s="7" t="s">
        <v>694</v>
      </c>
      <c r="C80" s="7" t="s">
        <v>695</v>
      </c>
      <c r="D80" s="7" t="s">
        <v>705</v>
      </c>
      <c r="E80" s="5" t="s">
        <v>697</v>
      </c>
      <c r="F80" s="10">
        <v>1</v>
      </c>
      <c r="G80" s="10">
        <v>2086</v>
      </c>
      <c r="H80" s="11">
        <f t="shared" si="2"/>
        <v>1773.1</v>
      </c>
    </row>
    <row r="81" ht="16.3" customHeight="1" spans="1:8">
      <c r="A81" s="5" t="s">
        <v>706</v>
      </c>
      <c r="B81" s="7" t="s">
        <v>694</v>
      </c>
      <c r="C81" s="7" t="s">
        <v>695</v>
      </c>
      <c r="D81" s="7" t="s">
        <v>707</v>
      </c>
      <c r="E81" s="5" t="s">
        <v>697</v>
      </c>
      <c r="F81" s="10">
        <v>1</v>
      </c>
      <c r="G81" s="10">
        <v>1310</v>
      </c>
      <c r="H81" s="11">
        <f t="shared" si="2"/>
        <v>1113.5</v>
      </c>
    </row>
    <row r="82" ht="16.3" customHeight="1" spans="1:8">
      <c r="A82" s="5" t="s">
        <v>708</v>
      </c>
      <c r="B82" s="7" t="s">
        <v>694</v>
      </c>
      <c r="C82" s="7" t="s">
        <v>695</v>
      </c>
      <c r="D82" s="7" t="s">
        <v>709</v>
      </c>
      <c r="E82" s="5" t="s">
        <v>697</v>
      </c>
      <c r="F82" s="10">
        <v>1</v>
      </c>
      <c r="G82" s="10">
        <v>3210</v>
      </c>
      <c r="H82" s="11">
        <f t="shared" si="2"/>
        <v>2728.5</v>
      </c>
    </row>
    <row r="83" ht="16.3" customHeight="1" spans="1:8">
      <c r="A83" s="5" t="s">
        <v>710</v>
      </c>
      <c r="B83" s="7" t="s">
        <v>694</v>
      </c>
      <c r="C83" s="7" t="s">
        <v>695</v>
      </c>
      <c r="D83" s="7" t="s">
        <v>711</v>
      </c>
      <c r="E83" s="5" t="s">
        <v>697</v>
      </c>
      <c r="F83" s="10">
        <v>1</v>
      </c>
      <c r="G83" s="10">
        <v>2222</v>
      </c>
      <c r="H83" s="11">
        <f t="shared" si="2"/>
        <v>1888.7</v>
      </c>
    </row>
    <row r="84" ht="16.3" customHeight="1" spans="1:8">
      <c r="A84" s="5" t="s">
        <v>712</v>
      </c>
      <c r="B84" s="7" t="s">
        <v>694</v>
      </c>
      <c r="C84" s="7" t="s">
        <v>695</v>
      </c>
      <c r="D84" s="7" t="s">
        <v>713</v>
      </c>
      <c r="E84" s="5" t="s">
        <v>697</v>
      </c>
      <c r="F84" s="10">
        <v>1</v>
      </c>
      <c r="G84" s="10">
        <v>2257</v>
      </c>
      <c r="H84" s="11">
        <f t="shared" si="2"/>
        <v>1918.45</v>
      </c>
    </row>
    <row r="85" ht="16.3" customHeight="1" spans="1:8">
      <c r="A85" s="5" t="s">
        <v>714</v>
      </c>
      <c r="B85" s="7" t="s">
        <v>694</v>
      </c>
      <c r="C85" s="7" t="s">
        <v>695</v>
      </c>
      <c r="D85" s="7" t="s">
        <v>715</v>
      </c>
      <c r="E85" s="5" t="s">
        <v>697</v>
      </c>
      <c r="F85" s="10">
        <v>1</v>
      </c>
      <c r="G85" s="10">
        <v>2180</v>
      </c>
      <c r="H85" s="11">
        <f t="shared" si="2"/>
        <v>1853</v>
      </c>
    </row>
    <row r="86" ht="16.3" customHeight="1" spans="1:8">
      <c r="A86" s="5" t="s">
        <v>716</v>
      </c>
      <c r="B86" s="7" t="s">
        <v>694</v>
      </c>
      <c r="C86" s="7" t="s">
        <v>695</v>
      </c>
      <c r="D86" s="7" t="s">
        <v>717</v>
      </c>
      <c r="E86" s="5" t="s">
        <v>697</v>
      </c>
      <c r="F86" s="10">
        <v>2</v>
      </c>
      <c r="G86" s="10">
        <v>1429</v>
      </c>
      <c r="H86" s="11">
        <f t="shared" si="2"/>
        <v>1214.65</v>
      </c>
    </row>
    <row r="87" ht="16.3" customHeight="1" spans="1:8">
      <c r="A87" s="5" t="s">
        <v>718</v>
      </c>
      <c r="B87" s="7" t="s">
        <v>694</v>
      </c>
      <c r="C87" s="7" t="s">
        <v>695</v>
      </c>
      <c r="D87" s="7" t="s">
        <v>719</v>
      </c>
      <c r="E87" s="5" t="s">
        <v>697</v>
      </c>
      <c r="F87" s="10">
        <v>1</v>
      </c>
      <c r="G87" s="10">
        <v>1269</v>
      </c>
      <c r="H87" s="11">
        <f t="shared" si="2"/>
        <v>1078.65</v>
      </c>
    </row>
    <row r="88" ht="16.3" customHeight="1" spans="1:8">
      <c r="A88" s="5" t="s">
        <v>720</v>
      </c>
      <c r="B88" s="7" t="s">
        <v>694</v>
      </c>
      <c r="C88" s="7" t="s">
        <v>695</v>
      </c>
      <c r="D88" s="7" t="s">
        <v>721</v>
      </c>
      <c r="E88" s="5" t="s">
        <v>697</v>
      </c>
      <c r="F88" s="10">
        <v>1</v>
      </c>
      <c r="G88" s="10">
        <v>8851</v>
      </c>
      <c r="H88" s="11">
        <f t="shared" si="2"/>
        <v>7523.35</v>
      </c>
    </row>
    <row r="89" ht="16.3" customHeight="1" spans="1:8">
      <c r="A89" s="5" t="s">
        <v>722</v>
      </c>
      <c r="B89" s="7" t="s">
        <v>694</v>
      </c>
      <c r="C89" s="7" t="s">
        <v>695</v>
      </c>
      <c r="D89" s="7" t="s">
        <v>723</v>
      </c>
      <c r="E89" s="5" t="s">
        <v>697</v>
      </c>
      <c r="F89" s="10">
        <v>1</v>
      </c>
      <c r="G89" s="10">
        <v>958</v>
      </c>
      <c r="H89" s="11">
        <f t="shared" si="2"/>
        <v>814.3</v>
      </c>
    </row>
    <row r="90" ht="16.3" customHeight="1" spans="1:8">
      <c r="A90" s="5" t="s">
        <v>724</v>
      </c>
      <c r="B90" s="7" t="s">
        <v>694</v>
      </c>
      <c r="C90" s="7" t="s">
        <v>695</v>
      </c>
      <c r="D90" s="7" t="s">
        <v>725</v>
      </c>
      <c r="E90" s="5" t="s">
        <v>697</v>
      </c>
      <c r="F90" s="10">
        <v>1</v>
      </c>
      <c r="G90" s="10">
        <v>1987</v>
      </c>
      <c r="H90" s="11">
        <f t="shared" si="2"/>
        <v>1688.95</v>
      </c>
    </row>
    <row r="91" ht="16.3" customHeight="1" spans="1:8">
      <c r="A91" s="5" t="s">
        <v>726</v>
      </c>
      <c r="B91" s="7" t="s">
        <v>694</v>
      </c>
      <c r="C91" s="7" t="s">
        <v>695</v>
      </c>
      <c r="D91" s="7" t="s">
        <v>727</v>
      </c>
      <c r="E91" s="5" t="s">
        <v>697</v>
      </c>
      <c r="F91" s="10">
        <v>1</v>
      </c>
      <c r="G91" s="10">
        <v>1924</v>
      </c>
      <c r="H91" s="11">
        <f t="shared" si="2"/>
        <v>1635.4</v>
      </c>
    </row>
    <row r="92" ht="16.3" customHeight="1" spans="1:8">
      <c r="A92" s="5" t="s">
        <v>728</v>
      </c>
      <c r="B92" s="7" t="s">
        <v>694</v>
      </c>
      <c r="C92" s="7" t="s">
        <v>695</v>
      </c>
      <c r="D92" s="7" t="s">
        <v>729</v>
      </c>
      <c r="E92" s="5" t="s">
        <v>697</v>
      </c>
      <c r="F92" s="10">
        <v>16</v>
      </c>
      <c r="G92" s="10">
        <v>651</v>
      </c>
      <c r="H92" s="11">
        <f t="shared" si="2"/>
        <v>553.35</v>
      </c>
    </row>
    <row r="93" ht="16.3" customHeight="1" spans="1:8">
      <c r="A93" s="5" t="s">
        <v>730</v>
      </c>
      <c r="B93" s="7" t="s">
        <v>694</v>
      </c>
      <c r="C93" s="7" t="s">
        <v>695</v>
      </c>
      <c r="D93" s="7" t="s">
        <v>731</v>
      </c>
      <c r="E93" s="5" t="s">
        <v>697</v>
      </c>
      <c r="F93" s="10">
        <v>1</v>
      </c>
      <c r="G93" s="10">
        <v>806</v>
      </c>
      <c r="H93" s="11">
        <f t="shared" si="2"/>
        <v>685.1</v>
      </c>
    </row>
    <row r="94" ht="16.3" customHeight="1" spans="1:8">
      <c r="A94" s="5" t="s">
        <v>732</v>
      </c>
      <c r="B94" s="7" t="s">
        <v>694</v>
      </c>
      <c r="C94" s="7" t="s">
        <v>695</v>
      </c>
      <c r="D94" s="7" t="s">
        <v>733</v>
      </c>
      <c r="E94" s="5" t="s">
        <v>697</v>
      </c>
      <c r="F94" s="10">
        <v>6</v>
      </c>
      <c r="G94" s="10">
        <v>431</v>
      </c>
      <c r="H94" s="11">
        <f t="shared" si="2"/>
        <v>366.35</v>
      </c>
    </row>
    <row r="95" ht="16.3" customHeight="1" spans="1:8">
      <c r="A95" s="5" t="s">
        <v>734</v>
      </c>
      <c r="B95" s="7" t="s">
        <v>694</v>
      </c>
      <c r="C95" s="7" t="s">
        <v>695</v>
      </c>
      <c r="D95" s="7" t="s">
        <v>735</v>
      </c>
      <c r="E95" s="5" t="s">
        <v>697</v>
      </c>
      <c r="F95" s="10">
        <v>1</v>
      </c>
      <c r="G95" s="10">
        <v>544</v>
      </c>
      <c r="H95" s="11">
        <f t="shared" si="2"/>
        <v>462.4</v>
      </c>
    </row>
    <row r="96" ht="16.3" customHeight="1" spans="1:8">
      <c r="A96" s="5" t="s">
        <v>736</v>
      </c>
      <c r="B96" s="7" t="s">
        <v>694</v>
      </c>
      <c r="C96" s="7" t="s">
        <v>695</v>
      </c>
      <c r="D96" s="7" t="s">
        <v>737</v>
      </c>
      <c r="E96" s="5" t="s">
        <v>697</v>
      </c>
      <c r="F96" s="10">
        <v>22</v>
      </c>
      <c r="G96" s="10">
        <v>1395</v>
      </c>
      <c r="H96" s="11">
        <f t="shared" si="2"/>
        <v>1185.75</v>
      </c>
    </row>
    <row r="97" ht="16.3" customHeight="1" spans="1:8">
      <c r="A97" s="5" t="s">
        <v>738</v>
      </c>
      <c r="B97" s="7" t="s">
        <v>694</v>
      </c>
      <c r="C97" s="7" t="s">
        <v>695</v>
      </c>
      <c r="D97" s="7" t="s">
        <v>699</v>
      </c>
      <c r="E97" s="5" t="s">
        <v>697</v>
      </c>
      <c r="F97" s="10">
        <v>1</v>
      </c>
      <c r="G97" s="10">
        <v>10706</v>
      </c>
      <c r="H97" s="11">
        <f t="shared" si="2"/>
        <v>9100.1</v>
      </c>
    </row>
    <row r="98" ht="16.3" customHeight="1" spans="1:8">
      <c r="A98" s="5" t="s">
        <v>739</v>
      </c>
      <c r="B98" s="7" t="s">
        <v>694</v>
      </c>
      <c r="C98" s="7" t="s">
        <v>695</v>
      </c>
      <c r="D98" s="7" t="s">
        <v>740</v>
      </c>
      <c r="E98" s="5" t="s">
        <v>697</v>
      </c>
      <c r="F98" s="10">
        <v>1</v>
      </c>
      <c r="G98" s="10">
        <v>2637</v>
      </c>
      <c r="H98" s="11">
        <f t="shared" si="2"/>
        <v>2241.45</v>
      </c>
    </row>
    <row r="99" ht="16.3" customHeight="1" spans="1:8">
      <c r="A99" s="5" t="s">
        <v>741</v>
      </c>
      <c r="B99" s="7" t="s">
        <v>694</v>
      </c>
      <c r="C99" s="7" t="s">
        <v>695</v>
      </c>
      <c r="D99" s="7" t="s">
        <v>703</v>
      </c>
      <c r="E99" s="5" t="s">
        <v>697</v>
      </c>
      <c r="F99" s="10">
        <v>1</v>
      </c>
      <c r="G99" s="10">
        <v>614</v>
      </c>
      <c r="H99" s="11">
        <f t="shared" si="2"/>
        <v>521.9</v>
      </c>
    </row>
    <row r="100" ht="16.3" customHeight="1" spans="1:8">
      <c r="A100" s="5" t="s">
        <v>742</v>
      </c>
      <c r="B100" s="7" t="s">
        <v>694</v>
      </c>
      <c r="C100" s="7" t="s">
        <v>695</v>
      </c>
      <c r="D100" s="7" t="s">
        <v>743</v>
      </c>
      <c r="E100" s="5" t="s">
        <v>697</v>
      </c>
      <c r="F100" s="10">
        <v>1</v>
      </c>
      <c r="G100" s="10">
        <v>1458</v>
      </c>
      <c r="H100" s="11">
        <f t="shared" si="2"/>
        <v>1239.3</v>
      </c>
    </row>
    <row r="101" ht="16.3" customHeight="1" spans="1:8">
      <c r="A101" s="5" t="s">
        <v>744</v>
      </c>
      <c r="B101" s="7" t="s">
        <v>694</v>
      </c>
      <c r="C101" s="7" t="s">
        <v>695</v>
      </c>
      <c r="D101" s="7" t="s">
        <v>729</v>
      </c>
      <c r="E101" s="5" t="s">
        <v>697</v>
      </c>
      <c r="F101" s="10">
        <v>2</v>
      </c>
      <c r="G101" s="10">
        <v>626</v>
      </c>
      <c r="H101" s="11">
        <f t="shared" si="2"/>
        <v>532.1</v>
      </c>
    </row>
    <row r="102" ht="16.3" customHeight="1" spans="1:8">
      <c r="A102" s="5" t="s">
        <v>745</v>
      </c>
      <c r="B102" s="7" t="s">
        <v>694</v>
      </c>
      <c r="C102" s="7" t="s">
        <v>695</v>
      </c>
      <c r="D102" s="7" t="s">
        <v>746</v>
      </c>
      <c r="E102" s="5" t="s">
        <v>697</v>
      </c>
      <c r="F102" s="10">
        <v>8</v>
      </c>
      <c r="G102" s="10">
        <v>581</v>
      </c>
      <c r="H102" s="11">
        <f t="shared" si="2"/>
        <v>493.85</v>
      </c>
    </row>
    <row r="103" ht="16.3" customHeight="1" spans="1:8">
      <c r="A103" s="5" t="s">
        <v>747</v>
      </c>
      <c r="B103" s="7" t="s">
        <v>694</v>
      </c>
      <c r="C103" s="7" t="s">
        <v>695</v>
      </c>
      <c r="D103" s="7" t="s">
        <v>748</v>
      </c>
      <c r="E103" s="5" t="s">
        <v>697</v>
      </c>
      <c r="F103" s="10">
        <v>6</v>
      </c>
      <c r="G103" s="10">
        <v>581</v>
      </c>
      <c r="H103" s="11">
        <f t="shared" si="2"/>
        <v>493.85</v>
      </c>
    </row>
    <row r="104" ht="16.3" customHeight="1" spans="1:8">
      <c r="A104" s="5" t="s">
        <v>749</v>
      </c>
      <c r="B104" s="7" t="s">
        <v>694</v>
      </c>
      <c r="C104" s="7" t="s">
        <v>695</v>
      </c>
      <c r="D104" s="7" t="s">
        <v>750</v>
      </c>
      <c r="E104" s="5" t="s">
        <v>697</v>
      </c>
      <c r="F104" s="10">
        <v>2</v>
      </c>
      <c r="G104" s="10">
        <v>598</v>
      </c>
      <c r="H104" s="11">
        <f t="shared" ref="H104:H135" si="3">G104*0.85</f>
        <v>508.3</v>
      </c>
    </row>
    <row r="105" ht="16.3" customHeight="1" spans="1:8">
      <c r="A105" s="5" t="s">
        <v>751</v>
      </c>
      <c r="B105" s="7" t="s">
        <v>694</v>
      </c>
      <c r="C105" s="7" t="s">
        <v>695</v>
      </c>
      <c r="D105" s="7" t="s">
        <v>752</v>
      </c>
      <c r="E105" s="5" t="s">
        <v>697</v>
      </c>
      <c r="F105" s="10">
        <v>1</v>
      </c>
      <c r="G105" s="10">
        <v>460</v>
      </c>
      <c r="H105" s="11">
        <f t="shared" si="3"/>
        <v>391</v>
      </c>
    </row>
    <row r="106" ht="16.3" customHeight="1" spans="1:8">
      <c r="A106" s="5" t="s">
        <v>753</v>
      </c>
      <c r="B106" s="7" t="s">
        <v>694</v>
      </c>
      <c r="C106" s="7" t="s">
        <v>695</v>
      </c>
      <c r="D106" s="7" t="s">
        <v>754</v>
      </c>
      <c r="E106" s="5" t="s">
        <v>697</v>
      </c>
      <c r="F106" s="10">
        <v>1</v>
      </c>
      <c r="G106" s="10">
        <v>1395</v>
      </c>
      <c r="H106" s="11">
        <f t="shared" si="3"/>
        <v>1185.75</v>
      </c>
    </row>
    <row r="107" ht="16.3" customHeight="1" spans="1:8">
      <c r="A107" s="5" t="s">
        <v>755</v>
      </c>
      <c r="B107" s="7" t="s">
        <v>694</v>
      </c>
      <c r="C107" s="7" t="s">
        <v>695</v>
      </c>
      <c r="D107" s="7" t="s">
        <v>756</v>
      </c>
      <c r="E107" s="5" t="s">
        <v>697</v>
      </c>
      <c r="F107" s="10">
        <v>1</v>
      </c>
      <c r="G107" s="10">
        <v>1395</v>
      </c>
      <c r="H107" s="11">
        <f t="shared" si="3"/>
        <v>1185.75</v>
      </c>
    </row>
    <row r="108" ht="27.9" customHeight="1" spans="1:8">
      <c r="A108" s="5" t="s">
        <v>757</v>
      </c>
      <c r="B108" s="7" t="s">
        <v>758</v>
      </c>
      <c r="C108" s="7" t="s">
        <v>759</v>
      </c>
      <c r="D108" s="7" t="s">
        <v>760</v>
      </c>
      <c r="E108" s="5" t="s">
        <v>89</v>
      </c>
      <c r="F108" s="10">
        <v>108.582</v>
      </c>
      <c r="G108" s="10">
        <v>215</v>
      </c>
      <c r="H108" s="11">
        <f t="shared" si="3"/>
        <v>182.75</v>
      </c>
    </row>
    <row r="109" ht="27.9" customHeight="1" spans="1:8">
      <c r="A109" s="5" t="s">
        <v>761</v>
      </c>
      <c r="B109" s="7" t="s">
        <v>758</v>
      </c>
      <c r="C109" s="7" t="s">
        <v>759</v>
      </c>
      <c r="D109" s="7" t="s">
        <v>762</v>
      </c>
      <c r="E109" s="5" t="s">
        <v>89</v>
      </c>
      <c r="F109" s="10">
        <v>104.002</v>
      </c>
      <c r="G109" s="10">
        <v>215</v>
      </c>
      <c r="H109" s="11">
        <f t="shared" si="3"/>
        <v>182.75</v>
      </c>
    </row>
    <row r="110" ht="27.9" customHeight="1" spans="1:8">
      <c r="A110" s="5" t="s">
        <v>763</v>
      </c>
      <c r="B110" s="7" t="s">
        <v>758</v>
      </c>
      <c r="C110" s="7" t="s">
        <v>759</v>
      </c>
      <c r="D110" s="7" t="s">
        <v>764</v>
      </c>
      <c r="E110" s="5" t="s">
        <v>89</v>
      </c>
      <c r="F110" s="10">
        <v>120.335</v>
      </c>
      <c r="G110" s="10">
        <v>215</v>
      </c>
      <c r="H110" s="11">
        <f t="shared" si="3"/>
        <v>182.75</v>
      </c>
    </row>
    <row r="111" ht="27.9" customHeight="1" spans="1:8">
      <c r="A111" s="5" t="s">
        <v>765</v>
      </c>
      <c r="B111" s="7" t="s">
        <v>758</v>
      </c>
      <c r="C111" s="7" t="s">
        <v>766</v>
      </c>
      <c r="D111" s="7" t="s">
        <v>767</v>
      </c>
      <c r="E111" s="5" t="s">
        <v>89</v>
      </c>
      <c r="F111" s="10">
        <v>62.805</v>
      </c>
      <c r="G111" s="10">
        <v>237</v>
      </c>
      <c r="H111" s="11">
        <f t="shared" si="3"/>
        <v>201.45</v>
      </c>
    </row>
    <row r="112" ht="27.9" customHeight="1" spans="1:8">
      <c r="A112" s="5" t="s">
        <v>768</v>
      </c>
      <c r="B112" s="7" t="s">
        <v>769</v>
      </c>
      <c r="C112" s="7" t="s">
        <v>770</v>
      </c>
      <c r="D112" s="7" t="s">
        <v>771</v>
      </c>
      <c r="E112" s="5" t="s">
        <v>215</v>
      </c>
      <c r="F112" s="10">
        <v>8000</v>
      </c>
      <c r="G112" s="10">
        <v>779</v>
      </c>
      <c r="H112" s="11">
        <f t="shared" si="3"/>
        <v>662.15</v>
      </c>
    </row>
    <row r="113" ht="27.9" customHeight="1" spans="1:8">
      <c r="A113" s="5" t="s">
        <v>772</v>
      </c>
      <c r="B113" s="7" t="s">
        <v>773</v>
      </c>
      <c r="C113" s="7" t="s">
        <v>774</v>
      </c>
      <c r="D113" s="7" t="s">
        <v>775</v>
      </c>
      <c r="E113" s="5" t="s">
        <v>215</v>
      </c>
      <c r="F113" s="10">
        <v>8000</v>
      </c>
      <c r="G113" s="10">
        <v>1056</v>
      </c>
      <c r="H113" s="11">
        <f t="shared" si="3"/>
        <v>897.6</v>
      </c>
    </row>
    <row r="114" ht="27.9" customHeight="1" spans="1:8">
      <c r="A114" s="5" t="s">
        <v>776</v>
      </c>
      <c r="B114" s="7" t="s">
        <v>773</v>
      </c>
      <c r="C114" s="7" t="s">
        <v>777</v>
      </c>
      <c r="D114" s="7" t="s">
        <v>778</v>
      </c>
      <c r="E114" s="5" t="s">
        <v>215</v>
      </c>
      <c r="F114" s="10">
        <v>710</v>
      </c>
      <c r="G114" s="10">
        <v>850</v>
      </c>
      <c r="H114" s="11">
        <f t="shared" si="3"/>
        <v>722.5</v>
      </c>
    </row>
    <row r="115" ht="16.3" customHeight="1" spans="1:8">
      <c r="A115" s="5" t="s">
        <v>779</v>
      </c>
      <c r="B115" s="7" t="s">
        <v>780</v>
      </c>
      <c r="C115" s="7" t="s">
        <v>781</v>
      </c>
      <c r="D115" s="7" t="s">
        <v>782</v>
      </c>
      <c r="E115" s="5" t="s">
        <v>89</v>
      </c>
      <c r="F115" s="10">
        <v>196.887</v>
      </c>
      <c r="G115" s="10">
        <v>105</v>
      </c>
      <c r="H115" s="11">
        <f t="shared" si="3"/>
        <v>89.25</v>
      </c>
    </row>
    <row r="116" ht="16.3" customHeight="1" spans="1:8">
      <c r="A116" s="5" t="s">
        <v>783</v>
      </c>
      <c r="B116" s="7" t="s">
        <v>780</v>
      </c>
      <c r="C116" s="7" t="s">
        <v>781</v>
      </c>
      <c r="D116" s="7" t="s">
        <v>784</v>
      </c>
      <c r="E116" s="5" t="s">
        <v>89</v>
      </c>
      <c r="F116" s="10">
        <v>219.184</v>
      </c>
      <c r="G116" s="10">
        <v>105</v>
      </c>
      <c r="H116" s="11">
        <f t="shared" si="3"/>
        <v>89.25</v>
      </c>
    </row>
    <row r="117" ht="27.9" customHeight="1" spans="1:8">
      <c r="A117" s="5" t="s">
        <v>785</v>
      </c>
      <c r="B117" s="7" t="s">
        <v>786</v>
      </c>
      <c r="C117" s="7" t="s">
        <v>781</v>
      </c>
      <c r="D117" s="7" t="s">
        <v>787</v>
      </c>
      <c r="E117" s="5" t="s">
        <v>89</v>
      </c>
      <c r="F117" s="10">
        <v>13331.793</v>
      </c>
      <c r="G117" s="10">
        <v>60</v>
      </c>
      <c r="H117" s="11">
        <f t="shared" si="3"/>
        <v>51</v>
      </c>
    </row>
    <row r="118" ht="16.3" customHeight="1" spans="1:8">
      <c r="A118" s="5" t="s">
        <v>788</v>
      </c>
      <c r="B118" s="7" t="s">
        <v>786</v>
      </c>
      <c r="C118" s="7" t="s">
        <v>781</v>
      </c>
      <c r="D118" s="7" t="s">
        <v>789</v>
      </c>
      <c r="E118" s="5" t="s">
        <v>89</v>
      </c>
      <c r="F118" s="10">
        <v>993.332</v>
      </c>
      <c r="G118" s="10">
        <v>60</v>
      </c>
      <c r="H118" s="11">
        <f t="shared" si="3"/>
        <v>51</v>
      </c>
    </row>
    <row r="119" ht="27.9" customHeight="1" spans="1:8">
      <c r="A119" s="5" t="s">
        <v>790</v>
      </c>
      <c r="B119" s="7" t="s">
        <v>786</v>
      </c>
      <c r="C119" s="7" t="s">
        <v>781</v>
      </c>
      <c r="D119" s="7" t="s">
        <v>791</v>
      </c>
      <c r="E119" s="5" t="s">
        <v>89</v>
      </c>
      <c r="F119" s="10">
        <v>1467.055</v>
      </c>
      <c r="G119" s="10">
        <v>60</v>
      </c>
      <c r="H119" s="11">
        <f t="shared" si="3"/>
        <v>51</v>
      </c>
    </row>
    <row r="120" ht="27.9" customHeight="1" spans="1:8">
      <c r="A120" s="5" t="s">
        <v>792</v>
      </c>
      <c r="B120" s="7" t="s">
        <v>786</v>
      </c>
      <c r="C120" s="7" t="s">
        <v>781</v>
      </c>
      <c r="D120" s="7" t="s">
        <v>793</v>
      </c>
      <c r="E120" s="5" t="s">
        <v>89</v>
      </c>
      <c r="F120" s="10">
        <v>5830.34</v>
      </c>
      <c r="G120" s="10">
        <v>60</v>
      </c>
      <c r="H120" s="11">
        <f t="shared" si="3"/>
        <v>51</v>
      </c>
    </row>
    <row r="121" ht="16.3" customHeight="1" spans="1:8">
      <c r="A121" s="5" t="s">
        <v>794</v>
      </c>
      <c r="B121" s="7" t="s">
        <v>795</v>
      </c>
      <c r="C121" s="7" t="s">
        <v>781</v>
      </c>
      <c r="D121" s="7" t="s">
        <v>796</v>
      </c>
      <c r="E121" s="5" t="s">
        <v>89</v>
      </c>
      <c r="F121" s="10">
        <v>108.267</v>
      </c>
      <c r="G121" s="10">
        <v>256</v>
      </c>
      <c r="H121" s="11">
        <f t="shared" si="3"/>
        <v>217.6</v>
      </c>
    </row>
    <row r="122" ht="27.9" customHeight="1" spans="1:8">
      <c r="A122" s="5" t="s">
        <v>797</v>
      </c>
      <c r="B122" s="7" t="s">
        <v>795</v>
      </c>
      <c r="C122" s="7" t="s">
        <v>798</v>
      </c>
      <c r="D122" s="7" t="s">
        <v>799</v>
      </c>
      <c r="E122" s="5" t="s">
        <v>89</v>
      </c>
      <c r="F122" s="10">
        <v>1930.507</v>
      </c>
      <c r="G122" s="10">
        <v>105</v>
      </c>
      <c r="H122" s="11">
        <f t="shared" si="3"/>
        <v>89.25</v>
      </c>
    </row>
    <row r="123" ht="16.3" customHeight="1" spans="1:8">
      <c r="A123" s="5" t="s">
        <v>800</v>
      </c>
      <c r="B123" s="7" t="s">
        <v>795</v>
      </c>
      <c r="C123" s="7" t="s">
        <v>781</v>
      </c>
      <c r="D123" s="7" t="s">
        <v>801</v>
      </c>
      <c r="E123" s="5" t="s">
        <v>89</v>
      </c>
      <c r="F123" s="10">
        <v>51.301</v>
      </c>
      <c r="G123" s="10">
        <v>105</v>
      </c>
      <c r="H123" s="11">
        <f t="shared" si="3"/>
        <v>89.25</v>
      </c>
    </row>
    <row r="124" ht="16.3" customHeight="1" spans="1:8">
      <c r="A124" s="5" t="s">
        <v>802</v>
      </c>
      <c r="B124" s="7" t="s">
        <v>803</v>
      </c>
      <c r="C124" s="7" t="s">
        <v>781</v>
      </c>
      <c r="D124" s="7" t="s">
        <v>804</v>
      </c>
      <c r="E124" s="5" t="s">
        <v>89</v>
      </c>
      <c r="F124" s="10">
        <v>98.327</v>
      </c>
      <c r="G124" s="10">
        <v>65</v>
      </c>
      <c r="H124" s="11">
        <f t="shared" si="3"/>
        <v>55.25</v>
      </c>
    </row>
    <row r="125" ht="33" customHeight="1" spans="1:8">
      <c r="A125" s="5" t="s">
        <v>805</v>
      </c>
      <c r="B125" s="7" t="s">
        <v>803</v>
      </c>
      <c r="C125" s="7" t="s">
        <v>806</v>
      </c>
      <c r="D125" s="7" t="s">
        <v>807</v>
      </c>
      <c r="E125" s="5" t="s">
        <v>89</v>
      </c>
      <c r="F125" s="10">
        <v>217.164</v>
      </c>
      <c r="G125" s="10">
        <v>132</v>
      </c>
      <c r="H125" s="11">
        <f t="shared" si="3"/>
        <v>112.2</v>
      </c>
    </row>
    <row r="126" ht="27.9" customHeight="1" spans="1:8">
      <c r="A126" s="5" t="s">
        <v>808</v>
      </c>
      <c r="B126" s="7" t="s">
        <v>803</v>
      </c>
      <c r="C126" s="7" t="s">
        <v>809</v>
      </c>
      <c r="D126" s="7" t="s">
        <v>807</v>
      </c>
      <c r="E126" s="5" t="s">
        <v>89</v>
      </c>
      <c r="F126" s="10">
        <v>963.805</v>
      </c>
      <c r="G126" s="10">
        <v>65</v>
      </c>
      <c r="H126" s="11">
        <f t="shared" si="3"/>
        <v>55.25</v>
      </c>
    </row>
    <row r="127" ht="16.3" customHeight="1" spans="1:8">
      <c r="A127" s="5" t="s">
        <v>810</v>
      </c>
      <c r="B127" s="7" t="s">
        <v>803</v>
      </c>
      <c r="C127" s="7" t="s">
        <v>781</v>
      </c>
      <c r="D127" s="7" t="s">
        <v>811</v>
      </c>
      <c r="E127" s="5" t="s">
        <v>89</v>
      </c>
      <c r="F127" s="10">
        <v>25.498</v>
      </c>
      <c r="G127" s="10">
        <v>60</v>
      </c>
      <c r="H127" s="11">
        <f t="shared" si="3"/>
        <v>51</v>
      </c>
    </row>
    <row r="128" ht="16.3" customHeight="1" spans="1:8">
      <c r="A128" s="5" t="s">
        <v>812</v>
      </c>
      <c r="B128" s="7" t="s">
        <v>803</v>
      </c>
      <c r="C128" s="7" t="s">
        <v>781</v>
      </c>
      <c r="D128" s="7" t="s">
        <v>813</v>
      </c>
      <c r="E128" s="5" t="s">
        <v>89</v>
      </c>
      <c r="F128" s="10">
        <v>6.104</v>
      </c>
      <c r="G128" s="10">
        <v>60</v>
      </c>
      <c r="H128" s="11">
        <f t="shared" si="3"/>
        <v>51</v>
      </c>
    </row>
    <row r="129" ht="16.3" customHeight="1" spans="1:8">
      <c r="A129" s="5" t="s">
        <v>814</v>
      </c>
      <c r="B129" s="7" t="s">
        <v>803</v>
      </c>
      <c r="C129" s="7" t="s">
        <v>781</v>
      </c>
      <c r="D129" s="7" t="s">
        <v>815</v>
      </c>
      <c r="E129" s="5" t="s">
        <v>89</v>
      </c>
      <c r="F129" s="10">
        <v>6.732</v>
      </c>
      <c r="G129" s="10">
        <v>60</v>
      </c>
      <c r="H129" s="11">
        <f t="shared" si="3"/>
        <v>51</v>
      </c>
    </row>
    <row r="130" ht="16.3" customHeight="1" spans="1:8">
      <c r="A130" s="5" t="s">
        <v>816</v>
      </c>
      <c r="B130" s="7" t="s">
        <v>803</v>
      </c>
      <c r="C130" s="7" t="s">
        <v>781</v>
      </c>
      <c r="D130" s="7" t="s">
        <v>817</v>
      </c>
      <c r="E130" s="5" t="s">
        <v>89</v>
      </c>
      <c r="F130" s="10">
        <v>2.958</v>
      </c>
      <c r="G130" s="10">
        <v>60</v>
      </c>
      <c r="H130" s="11">
        <f t="shared" si="3"/>
        <v>51</v>
      </c>
    </row>
    <row r="131" ht="27.9" customHeight="1" spans="1:8">
      <c r="A131" s="5" t="s">
        <v>818</v>
      </c>
      <c r="B131" s="7" t="s">
        <v>819</v>
      </c>
      <c r="C131" s="7" t="s">
        <v>820</v>
      </c>
      <c r="D131" s="7" t="s">
        <v>1</v>
      </c>
      <c r="E131" s="5" t="s">
        <v>697</v>
      </c>
      <c r="F131" s="10">
        <v>1</v>
      </c>
      <c r="G131" s="10">
        <v>3780</v>
      </c>
      <c r="H131" s="11">
        <f t="shared" si="3"/>
        <v>3213</v>
      </c>
    </row>
    <row r="132" ht="27.9" customHeight="1" spans="1:8">
      <c r="A132" s="5" t="s">
        <v>821</v>
      </c>
      <c r="B132" s="7" t="s">
        <v>822</v>
      </c>
      <c r="C132" s="7" t="s">
        <v>823</v>
      </c>
      <c r="D132" s="7" t="s">
        <v>1</v>
      </c>
      <c r="E132" s="5" t="s">
        <v>697</v>
      </c>
      <c r="F132" s="10">
        <v>1</v>
      </c>
      <c r="G132" s="10">
        <v>3220</v>
      </c>
      <c r="H132" s="11">
        <f t="shared" si="3"/>
        <v>2737</v>
      </c>
    </row>
    <row r="133" ht="16.3" customHeight="1" spans="1:8">
      <c r="A133" s="5" t="s">
        <v>824</v>
      </c>
      <c r="B133" s="7" t="s">
        <v>825</v>
      </c>
      <c r="C133" s="7" t="s">
        <v>826</v>
      </c>
      <c r="D133" s="7" t="s">
        <v>1</v>
      </c>
      <c r="E133" s="5" t="s">
        <v>697</v>
      </c>
      <c r="F133" s="10">
        <v>1</v>
      </c>
      <c r="G133" s="10">
        <v>4266</v>
      </c>
      <c r="H133" s="11">
        <f t="shared" si="3"/>
        <v>3626.1</v>
      </c>
    </row>
    <row r="134" ht="16.3" customHeight="1" spans="1:8">
      <c r="A134" s="5" t="s">
        <v>827</v>
      </c>
      <c r="B134" s="7" t="s">
        <v>828</v>
      </c>
      <c r="C134" s="7" t="s">
        <v>829</v>
      </c>
      <c r="D134" s="7" t="s">
        <v>1</v>
      </c>
      <c r="E134" s="5" t="s">
        <v>697</v>
      </c>
      <c r="F134" s="10">
        <v>1</v>
      </c>
      <c r="G134" s="10">
        <v>6273</v>
      </c>
      <c r="H134" s="11">
        <f t="shared" si="3"/>
        <v>5332.05</v>
      </c>
    </row>
    <row r="135" ht="16.3" customHeight="1" spans="1:8">
      <c r="A135" s="5" t="s">
        <v>830</v>
      </c>
      <c r="B135" s="7" t="s">
        <v>831</v>
      </c>
      <c r="C135" s="7" t="s">
        <v>832</v>
      </c>
      <c r="D135" s="7" t="s">
        <v>1</v>
      </c>
      <c r="E135" s="5" t="s">
        <v>697</v>
      </c>
      <c r="F135" s="10">
        <v>1</v>
      </c>
      <c r="G135" s="10">
        <v>3591</v>
      </c>
      <c r="H135" s="11">
        <f t="shared" si="3"/>
        <v>3052.35</v>
      </c>
    </row>
    <row r="136" ht="16.3" customHeight="1" spans="1:8">
      <c r="A136" s="5" t="s">
        <v>833</v>
      </c>
      <c r="B136" s="7" t="s">
        <v>834</v>
      </c>
      <c r="C136" s="7" t="s">
        <v>695</v>
      </c>
      <c r="D136" s="7" t="s">
        <v>835</v>
      </c>
      <c r="E136" s="5" t="s">
        <v>697</v>
      </c>
      <c r="F136" s="10">
        <v>1</v>
      </c>
      <c r="G136" s="10">
        <v>1372</v>
      </c>
      <c r="H136" s="11">
        <f t="shared" ref="H136:H154" si="4">G136*0.85</f>
        <v>1166.2</v>
      </c>
    </row>
    <row r="137" ht="16.3" customHeight="1" spans="1:8">
      <c r="A137" s="5" t="s">
        <v>836</v>
      </c>
      <c r="B137" s="7" t="s">
        <v>834</v>
      </c>
      <c r="C137" s="7" t="s">
        <v>695</v>
      </c>
      <c r="D137" s="7" t="s">
        <v>837</v>
      </c>
      <c r="E137" s="5" t="s">
        <v>697</v>
      </c>
      <c r="F137" s="10">
        <v>1</v>
      </c>
      <c r="G137" s="10">
        <v>1516</v>
      </c>
      <c r="H137" s="11">
        <f t="shared" si="4"/>
        <v>1288.6</v>
      </c>
    </row>
    <row r="138" ht="27.9" customHeight="1" spans="1:8">
      <c r="A138" s="5" t="s">
        <v>838</v>
      </c>
      <c r="B138" s="7" t="s">
        <v>839</v>
      </c>
      <c r="C138" s="7" t="s">
        <v>840</v>
      </c>
      <c r="D138" s="7" t="s">
        <v>841</v>
      </c>
      <c r="E138" s="5" t="s">
        <v>20</v>
      </c>
      <c r="F138" s="10">
        <v>2.948</v>
      </c>
      <c r="G138" s="10">
        <v>362.52</v>
      </c>
      <c r="H138" s="11">
        <f t="shared" si="4"/>
        <v>308.142</v>
      </c>
    </row>
    <row r="139" ht="27.9" customHeight="1" spans="1:8">
      <c r="A139" s="5" t="s">
        <v>842</v>
      </c>
      <c r="B139" s="7" t="s">
        <v>843</v>
      </c>
      <c r="C139" s="7" t="s">
        <v>840</v>
      </c>
      <c r="D139" s="7" t="s">
        <v>844</v>
      </c>
      <c r="E139" s="5" t="s">
        <v>20</v>
      </c>
      <c r="F139" s="10">
        <v>106.202</v>
      </c>
      <c r="G139" s="10">
        <v>379.33</v>
      </c>
      <c r="H139" s="11">
        <f t="shared" si="4"/>
        <v>322.4305</v>
      </c>
    </row>
    <row r="140" ht="27.9" customHeight="1" spans="1:8">
      <c r="A140" s="5" t="s">
        <v>845</v>
      </c>
      <c r="B140" s="7" t="s">
        <v>846</v>
      </c>
      <c r="C140" s="7" t="s">
        <v>840</v>
      </c>
      <c r="D140" s="7" t="s">
        <v>847</v>
      </c>
      <c r="E140" s="5" t="s">
        <v>20</v>
      </c>
      <c r="F140" s="10">
        <v>0.424</v>
      </c>
      <c r="G140" s="10">
        <v>391.36</v>
      </c>
      <c r="H140" s="11">
        <f t="shared" si="4"/>
        <v>332.656</v>
      </c>
    </row>
    <row r="141" ht="27.9" customHeight="1" spans="1:8">
      <c r="A141" s="5" t="s">
        <v>848</v>
      </c>
      <c r="B141" s="7" t="s">
        <v>849</v>
      </c>
      <c r="C141" s="7" t="s">
        <v>840</v>
      </c>
      <c r="D141" s="7" t="s">
        <v>850</v>
      </c>
      <c r="E141" s="5" t="s">
        <v>20</v>
      </c>
      <c r="F141" s="10">
        <v>13.762</v>
      </c>
      <c r="G141" s="10">
        <v>407.3</v>
      </c>
      <c r="H141" s="11">
        <f t="shared" si="4"/>
        <v>346.205</v>
      </c>
    </row>
    <row r="142" ht="27.9" customHeight="1" spans="1:8">
      <c r="A142" s="5" t="s">
        <v>851</v>
      </c>
      <c r="B142" s="7" t="s">
        <v>852</v>
      </c>
      <c r="C142" s="7" t="s">
        <v>853</v>
      </c>
      <c r="D142" s="7" t="s">
        <v>854</v>
      </c>
      <c r="E142" s="5" t="s">
        <v>20</v>
      </c>
      <c r="F142" s="10">
        <v>18.322</v>
      </c>
      <c r="G142" s="10">
        <v>352.73</v>
      </c>
      <c r="H142" s="11">
        <f t="shared" si="4"/>
        <v>299.8205</v>
      </c>
    </row>
    <row r="143" ht="27.9" customHeight="1" spans="1:8">
      <c r="A143" s="5" t="s">
        <v>855</v>
      </c>
      <c r="B143" s="7" t="s">
        <v>856</v>
      </c>
      <c r="C143" s="7" t="s">
        <v>853</v>
      </c>
      <c r="D143" s="7" t="s">
        <v>857</v>
      </c>
      <c r="E143" s="5" t="s">
        <v>20</v>
      </c>
      <c r="F143" s="10">
        <v>402.547</v>
      </c>
      <c r="G143" s="10">
        <v>370.02</v>
      </c>
      <c r="H143" s="11">
        <f t="shared" si="4"/>
        <v>314.517</v>
      </c>
    </row>
    <row r="144" ht="27.9" customHeight="1" spans="1:8">
      <c r="A144" s="5" t="s">
        <v>858</v>
      </c>
      <c r="B144" s="7" t="s">
        <v>859</v>
      </c>
      <c r="C144" s="7" t="s">
        <v>853</v>
      </c>
      <c r="D144" s="7" t="s">
        <v>860</v>
      </c>
      <c r="E144" s="5" t="s">
        <v>20</v>
      </c>
      <c r="F144" s="10">
        <v>342.299</v>
      </c>
      <c r="G144" s="10">
        <v>386.47</v>
      </c>
      <c r="H144" s="11">
        <f t="shared" si="4"/>
        <v>328.4995</v>
      </c>
    </row>
    <row r="145" ht="27.9" customHeight="1" spans="1:8">
      <c r="A145" s="5" t="s">
        <v>861</v>
      </c>
      <c r="B145" s="7" t="s">
        <v>862</v>
      </c>
      <c r="C145" s="7" t="s">
        <v>853</v>
      </c>
      <c r="D145" s="7" t="s">
        <v>863</v>
      </c>
      <c r="E145" s="5" t="s">
        <v>20</v>
      </c>
      <c r="F145" s="10">
        <v>83.236</v>
      </c>
      <c r="G145" s="10">
        <v>399.97</v>
      </c>
      <c r="H145" s="11">
        <f t="shared" si="4"/>
        <v>339.9745</v>
      </c>
    </row>
    <row r="146" ht="39.55" customHeight="1" spans="1:8">
      <c r="A146" s="5" t="s">
        <v>864</v>
      </c>
      <c r="B146" s="7" t="s">
        <v>865</v>
      </c>
      <c r="C146" s="7" t="s">
        <v>866</v>
      </c>
      <c r="D146" s="7" t="s">
        <v>867</v>
      </c>
      <c r="E146" s="5" t="s">
        <v>20</v>
      </c>
      <c r="F146" s="10">
        <v>9.215</v>
      </c>
      <c r="G146" s="10">
        <v>349.91</v>
      </c>
      <c r="H146" s="11">
        <f t="shared" si="4"/>
        <v>297.4235</v>
      </c>
    </row>
    <row r="147" ht="41" customHeight="1" spans="1:8">
      <c r="A147" s="5" t="s">
        <v>868</v>
      </c>
      <c r="B147" s="7" t="s">
        <v>869</v>
      </c>
      <c r="C147" s="7" t="s">
        <v>866</v>
      </c>
      <c r="D147" s="7" t="s">
        <v>870</v>
      </c>
      <c r="E147" s="5" t="s">
        <v>20</v>
      </c>
      <c r="F147" s="10">
        <v>4249.777</v>
      </c>
      <c r="G147" s="10">
        <v>401.24</v>
      </c>
      <c r="H147" s="11">
        <f t="shared" si="4"/>
        <v>341.054</v>
      </c>
    </row>
    <row r="148" ht="39.55" customHeight="1" spans="1:8">
      <c r="A148" s="5" t="s">
        <v>871</v>
      </c>
      <c r="B148" s="7" t="s">
        <v>872</v>
      </c>
      <c r="C148" s="7" t="s">
        <v>866</v>
      </c>
      <c r="D148" s="7" t="s">
        <v>873</v>
      </c>
      <c r="E148" s="5" t="s">
        <v>20</v>
      </c>
      <c r="F148" s="10">
        <v>19546.337</v>
      </c>
      <c r="G148" s="10">
        <v>417.68</v>
      </c>
      <c r="H148" s="11">
        <f t="shared" si="4"/>
        <v>355.028</v>
      </c>
    </row>
    <row r="149" ht="39.55" customHeight="1" spans="1:8">
      <c r="A149" s="5" t="s">
        <v>874</v>
      </c>
      <c r="B149" s="7" t="s">
        <v>875</v>
      </c>
      <c r="C149" s="7" t="s">
        <v>866</v>
      </c>
      <c r="D149" s="7" t="s">
        <v>876</v>
      </c>
      <c r="E149" s="5" t="s">
        <v>20</v>
      </c>
      <c r="F149" s="10">
        <v>2963.932</v>
      </c>
      <c r="G149" s="10">
        <v>432.29</v>
      </c>
      <c r="H149" s="11">
        <f t="shared" si="4"/>
        <v>367.4465</v>
      </c>
    </row>
    <row r="150" ht="27.9" customHeight="1" spans="1:8">
      <c r="A150" s="5" t="s">
        <v>877</v>
      </c>
      <c r="B150" s="7" t="s">
        <v>878</v>
      </c>
      <c r="C150" s="7" t="s">
        <v>879</v>
      </c>
      <c r="D150" s="7" t="s">
        <v>880</v>
      </c>
      <c r="E150" s="5" t="s">
        <v>20</v>
      </c>
      <c r="F150" s="10">
        <v>0.317</v>
      </c>
      <c r="G150" s="9"/>
      <c r="H150" s="11">
        <f t="shared" si="4"/>
        <v>0</v>
      </c>
    </row>
    <row r="151" ht="27.9" customHeight="1" spans="1:8">
      <c r="A151" s="5" t="s">
        <v>881</v>
      </c>
      <c r="B151" s="7" t="s">
        <v>882</v>
      </c>
      <c r="C151" s="7" t="s">
        <v>883</v>
      </c>
      <c r="D151" s="7" t="s">
        <v>884</v>
      </c>
      <c r="E151" s="5" t="s">
        <v>20</v>
      </c>
      <c r="F151" s="10">
        <v>911.09</v>
      </c>
      <c r="G151" s="10">
        <v>448.6</v>
      </c>
      <c r="H151" s="11">
        <f t="shared" si="4"/>
        <v>381.31</v>
      </c>
    </row>
    <row r="152" ht="27.9" customHeight="1" spans="1:8">
      <c r="A152" s="5" t="s">
        <v>885</v>
      </c>
      <c r="B152" s="7" t="s">
        <v>886</v>
      </c>
      <c r="C152" s="7" t="s">
        <v>883</v>
      </c>
      <c r="D152" s="7" t="s">
        <v>887</v>
      </c>
      <c r="E152" s="5" t="s">
        <v>20</v>
      </c>
      <c r="F152" s="10">
        <v>1736.004</v>
      </c>
      <c r="G152" s="10">
        <v>457.51</v>
      </c>
      <c r="H152" s="11">
        <f t="shared" si="4"/>
        <v>388.8835</v>
      </c>
    </row>
    <row r="153" ht="16.3" customHeight="1" spans="1:8">
      <c r="A153" s="5" t="s">
        <v>888</v>
      </c>
      <c r="B153" s="7" t="s">
        <v>889</v>
      </c>
      <c r="C153" s="7" t="s">
        <v>890</v>
      </c>
      <c r="D153" s="7" t="s">
        <v>891</v>
      </c>
      <c r="E153" s="5" t="s">
        <v>20</v>
      </c>
      <c r="F153" s="10">
        <v>179.487</v>
      </c>
      <c r="G153" s="10">
        <v>1125</v>
      </c>
      <c r="H153" s="11">
        <f t="shared" si="4"/>
        <v>956.25</v>
      </c>
    </row>
    <row r="154" ht="16.3" customHeight="1" spans="1:8">
      <c r="A154" s="5" t="s">
        <v>892</v>
      </c>
      <c r="B154" s="7" t="s">
        <v>893</v>
      </c>
      <c r="C154" s="7" t="s">
        <v>894</v>
      </c>
      <c r="D154" s="7" t="s">
        <v>895</v>
      </c>
      <c r="E154" s="5" t="s">
        <v>20</v>
      </c>
      <c r="F154" s="10">
        <v>239.316</v>
      </c>
      <c r="G154" s="10">
        <v>1011</v>
      </c>
      <c r="H154" s="11">
        <f t="shared" si="4"/>
        <v>859.35</v>
      </c>
    </row>
    <row r="155" ht="16.3" customHeight="1" spans="1:8">
      <c r="A155" s="5" t="s">
        <v>896</v>
      </c>
      <c r="B155" s="7" t="s">
        <v>1</v>
      </c>
      <c r="C155" s="5" t="s">
        <v>897</v>
      </c>
      <c r="D155" s="7" t="s">
        <v>1</v>
      </c>
      <c r="E155" s="5" t="s">
        <v>1</v>
      </c>
      <c r="F155" s="8" t="s">
        <v>1</v>
      </c>
      <c r="G155" s="8" t="s">
        <v>1</v>
      </c>
      <c r="H155" s="8" t="s">
        <v>1</v>
      </c>
    </row>
    <row r="156" ht="27.9" customHeight="1" spans="1:8">
      <c r="A156" s="5" t="s">
        <v>16</v>
      </c>
      <c r="B156" s="7" t="s">
        <v>898</v>
      </c>
      <c r="C156" s="7" t="s">
        <v>899</v>
      </c>
      <c r="D156" s="7" t="s">
        <v>900</v>
      </c>
      <c r="E156" s="5" t="s">
        <v>697</v>
      </c>
      <c r="F156" s="10">
        <v>4</v>
      </c>
      <c r="G156" s="10">
        <v>2000</v>
      </c>
      <c r="H156" s="11">
        <f>G156*0.85</f>
        <v>1700</v>
      </c>
    </row>
    <row r="157" ht="27.9" customHeight="1" spans="1:8">
      <c r="A157" s="5" t="s">
        <v>21</v>
      </c>
      <c r="B157" s="7" t="s">
        <v>898</v>
      </c>
      <c r="C157" s="7" t="s">
        <v>899</v>
      </c>
      <c r="D157" s="7" t="s">
        <v>901</v>
      </c>
      <c r="E157" s="5" t="s">
        <v>697</v>
      </c>
      <c r="F157" s="10">
        <v>3</v>
      </c>
      <c r="G157" s="10">
        <v>2320</v>
      </c>
      <c r="H157" s="11">
        <f t="shared" ref="H157:H193" si="5">G157*0.85</f>
        <v>1972</v>
      </c>
    </row>
    <row r="158" ht="27.9" customHeight="1" spans="1:8">
      <c r="A158" s="5" t="s">
        <v>254</v>
      </c>
      <c r="B158" s="7" t="s">
        <v>898</v>
      </c>
      <c r="C158" s="7" t="s">
        <v>899</v>
      </c>
      <c r="D158" s="7" t="s">
        <v>902</v>
      </c>
      <c r="E158" s="5" t="s">
        <v>697</v>
      </c>
      <c r="F158" s="10">
        <v>4</v>
      </c>
      <c r="G158" s="10">
        <v>2320</v>
      </c>
      <c r="H158" s="11">
        <f t="shared" si="5"/>
        <v>1972</v>
      </c>
    </row>
    <row r="159" ht="27.9" customHeight="1" spans="1:8">
      <c r="A159" s="5" t="s">
        <v>258</v>
      </c>
      <c r="B159" s="7" t="s">
        <v>903</v>
      </c>
      <c r="C159" s="7" t="s">
        <v>904</v>
      </c>
      <c r="D159" s="7" t="s">
        <v>1</v>
      </c>
      <c r="E159" s="5" t="s">
        <v>692</v>
      </c>
      <c r="F159" s="10">
        <v>5</v>
      </c>
      <c r="G159" s="10">
        <v>7945.133</v>
      </c>
      <c r="H159" s="11">
        <f t="shared" si="5"/>
        <v>6753.36305</v>
      </c>
    </row>
    <row r="160" ht="27.9" customHeight="1" spans="1:8">
      <c r="A160" s="5" t="s">
        <v>277</v>
      </c>
      <c r="B160" s="7" t="s">
        <v>905</v>
      </c>
      <c r="C160" s="7" t="s">
        <v>906</v>
      </c>
      <c r="D160" s="7" t="s">
        <v>1</v>
      </c>
      <c r="E160" s="5" t="s">
        <v>697</v>
      </c>
      <c r="F160" s="10">
        <v>1</v>
      </c>
      <c r="G160" s="10">
        <v>12500</v>
      </c>
      <c r="H160" s="11">
        <f t="shared" si="5"/>
        <v>10625</v>
      </c>
    </row>
    <row r="161" ht="27.9" customHeight="1" spans="1:8">
      <c r="A161" s="5" t="s">
        <v>281</v>
      </c>
      <c r="B161" s="7" t="s">
        <v>905</v>
      </c>
      <c r="C161" s="7" t="s">
        <v>907</v>
      </c>
      <c r="D161" s="7" t="s">
        <v>1</v>
      </c>
      <c r="E161" s="5" t="s">
        <v>697</v>
      </c>
      <c r="F161" s="10">
        <v>1</v>
      </c>
      <c r="G161" s="10">
        <v>80</v>
      </c>
      <c r="H161" s="11">
        <f t="shared" si="5"/>
        <v>68</v>
      </c>
    </row>
    <row r="162" ht="16.3" customHeight="1" spans="1:8">
      <c r="A162" s="5" t="s">
        <v>32</v>
      </c>
      <c r="B162" s="7" t="s">
        <v>905</v>
      </c>
      <c r="C162" s="7" t="s">
        <v>908</v>
      </c>
      <c r="D162" s="7" t="s">
        <v>1</v>
      </c>
      <c r="E162" s="5" t="s">
        <v>697</v>
      </c>
      <c r="F162" s="10">
        <v>1</v>
      </c>
      <c r="G162" s="10">
        <v>4254</v>
      </c>
      <c r="H162" s="11">
        <f t="shared" si="5"/>
        <v>3615.9</v>
      </c>
    </row>
    <row r="163" ht="16.3" customHeight="1" spans="1:8">
      <c r="A163" s="5" t="s">
        <v>288</v>
      </c>
      <c r="B163" s="7" t="s">
        <v>905</v>
      </c>
      <c r="C163" s="7" t="s">
        <v>909</v>
      </c>
      <c r="D163" s="7" t="s">
        <v>1</v>
      </c>
      <c r="E163" s="5" t="s">
        <v>697</v>
      </c>
      <c r="F163" s="10">
        <v>1</v>
      </c>
      <c r="G163" s="10">
        <v>3510</v>
      </c>
      <c r="H163" s="11">
        <f t="shared" si="5"/>
        <v>2983.5</v>
      </c>
    </row>
    <row r="164" ht="16.3" customHeight="1" spans="1:8">
      <c r="A164" s="5" t="s">
        <v>291</v>
      </c>
      <c r="B164" s="7" t="s">
        <v>905</v>
      </c>
      <c r="C164" s="7" t="s">
        <v>910</v>
      </c>
      <c r="D164" s="7" t="s">
        <v>1</v>
      </c>
      <c r="E164" s="5" t="s">
        <v>697</v>
      </c>
      <c r="F164" s="10">
        <v>1</v>
      </c>
      <c r="G164" s="10">
        <v>1600</v>
      </c>
      <c r="H164" s="11">
        <f t="shared" si="5"/>
        <v>1360</v>
      </c>
    </row>
    <row r="165" ht="16.3" customHeight="1" spans="1:8">
      <c r="A165" s="5" t="s">
        <v>295</v>
      </c>
      <c r="B165" s="7" t="s">
        <v>905</v>
      </c>
      <c r="C165" s="7" t="s">
        <v>911</v>
      </c>
      <c r="D165" s="7" t="s">
        <v>1</v>
      </c>
      <c r="E165" s="5" t="s">
        <v>697</v>
      </c>
      <c r="F165" s="10">
        <v>1</v>
      </c>
      <c r="G165" s="10">
        <v>2980</v>
      </c>
      <c r="H165" s="11">
        <f t="shared" si="5"/>
        <v>2533</v>
      </c>
    </row>
    <row r="166" ht="16.3" customHeight="1" spans="1:8">
      <c r="A166" s="5" t="s">
        <v>299</v>
      </c>
      <c r="B166" s="7" t="s">
        <v>905</v>
      </c>
      <c r="C166" s="7" t="s">
        <v>912</v>
      </c>
      <c r="D166" s="7" t="s">
        <v>1</v>
      </c>
      <c r="E166" s="5" t="s">
        <v>697</v>
      </c>
      <c r="F166" s="10">
        <v>8</v>
      </c>
      <c r="G166" s="10">
        <v>9422</v>
      </c>
      <c r="H166" s="11">
        <f t="shared" si="5"/>
        <v>8008.7</v>
      </c>
    </row>
    <row r="167" ht="16.3" customHeight="1" spans="1:8">
      <c r="A167" s="5" t="s">
        <v>302</v>
      </c>
      <c r="B167" s="7" t="s">
        <v>905</v>
      </c>
      <c r="C167" s="7" t="s">
        <v>913</v>
      </c>
      <c r="D167" s="7" t="s">
        <v>1</v>
      </c>
      <c r="E167" s="5" t="s">
        <v>697</v>
      </c>
      <c r="F167" s="10">
        <v>1</v>
      </c>
      <c r="G167" s="10">
        <v>8055</v>
      </c>
      <c r="H167" s="11">
        <f t="shared" si="5"/>
        <v>6846.75</v>
      </c>
    </row>
    <row r="168" ht="16.3" customHeight="1" spans="1:8">
      <c r="A168" s="5" t="s">
        <v>306</v>
      </c>
      <c r="B168" s="7" t="s">
        <v>905</v>
      </c>
      <c r="C168" s="7" t="s">
        <v>914</v>
      </c>
      <c r="D168" s="7" t="s">
        <v>1</v>
      </c>
      <c r="E168" s="5" t="s">
        <v>697</v>
      </c>
      <c r="F168" s="10">
        <v>1</v>
      </c>
      <c r="G168" s="10">
        <v>4400</v>
      </c>
      <c r="H168" s="11">
        <f t="shared" si="5"/>
        <v>3740</v>
      </c>
    </row>
    <row r="169" ht="108" customHeight="1" spans="1:8">
      <c r="A169" s="5" t="s">
        <v>37</v>
      </c>
      <c r="B169" s="7" t="s">
        <v>905</v>
      </c>
      <c r="C169" s="7" t="s">
        <v>915</v>
      </c>
      <c r="D169" s="7" t="s">
        <v>916</v>
      </c>
      <c r="E169" s="5" t="s">
        <v>692</v>
      </c>
      <c r="F169" s="10">
        <v>1</v>
      </c>
      <c r="G169" s="10">
        <v>8800</v>
      </c>
      <c r="H169" s="11">
        <f t="shared" si="5"/>
        <v>7480</v>
      </c>
    </row>
    <row r="170" ht="87" customHeight="1" spans="1:8">
      <c r="A170" s="5" t="s">
        <v>41</v>
      </c>
      <c r="B170" s="7" t="s">
        <v>905</v>
      </c>
      <c r="C170" s="7" t="s">
        <v>917</v>
      </c>
      <c r="D170" s="7" t="s">
        <v>918</v>
      </c>
      <c r="E170" s="5" t="s">
        <v>692</v>
      </c>
      <c r="F170" s="10">
        <v>1</v>
      </c>
      <c r="G170" s="10">
        <v>33400</v>
      </c>
      <c r="H170" s="11">
        <f t="shared" si="5"/>
        <v>28390</v>
      </c>
    </row>
    <row r="171" ht="27.9" customHeight="1" spans="1:8">
      <c r="A171" s="5" t="s">
        <v>45</v>
      </c>
      <c r="B171" s="7" t="s">
        <v>905</v>
      </c>
      <c r="C171" s="7" t="s">
        <v>919</v>
      </c>
      <c r="D171" s="7" t="s">
        <v>1</v>
      </c>
      <c r="E171" s="5" t="s">
        <v>692</v>
      </c>
      <c r="F171" s="10">
        <v>7</v>
      </c>
      <c r="G171" s="10">
        <v>9387.611</v>
      </c>
      <c r="H171" s="11">
        <f t="shared" si="5"/>
        <v>7979.46935</v>
      </c>
    </row>
    <row r="172" ht="51.15" customHeight="1" spans="1:8">
      <c r="A172" s="5" t="s">
        <v>49</v>
      </c>
      <c r="B172" s="7" t="s">
        <v>920</v>
      </c>
      <c r="C172" s="7" t="s">
        <v>921</v>
      </c>
      <c r="D172" s="7" t="s">
        <v>922</v>
      </c>
      <c r="E172" s="5" t="s">
        <v>692</v>
      </c>
      <c r="F172" s="10">
        <v>1</v>
      </c>
      <c r="G172" s="10">
        <v>24350</v>
      </c>
      <c r="H172" s="11">
        <f t="shared" si="5"/>
        <v>20697.5</v>
      </c>
    </row>
    <row r="173" ht="27.9" customHeight="1" spans="1:8">
      <c r="A173" s="5" t="s">
        <v>52</v>
      </c>
      <c r="B173" s="7" t="s">
        <v>920</v>
      </c>
      <c r="C173" s="7" t="s">
        <v>923</v>
      </c>
      <c r="D173" s="7" t="s">
        <v>1</v>
      </c>
      <c r="E173" s="5" t="s">
        <v>697</v>
      </c>
      <c r="F173" s="10">
        <v>3</v>
      </c>
      <c r="G173" s="10">
        <v>1600</v>
      </c>
      <c r="H173" s="11">
        <f t="shared" si="5"/>
        <v>1360</v>
      </c>
    </row>
    <row r="174" ht="39.55" customHeight="1" spans="1:8">
      <c r="A174" s="5" t="s">
        <v>55</v>
      </c>
      <c r="B174" s="7" t="s">
        <v>924</v>
      </c>
      <c r="C174" s="7" t="s">
        <v>925</v>
      </c>
      <c r="D174" s="7" t="s">
        <v>1</v>
      </c>
      <c r="E174" s="5" t="s">
        <v>697</v>
      </c>
      <c r="F174" s="10">
        <v>1</v>
      </c>
      <c r="G174" s="10">
        <v>70000</v>
      </c>
      <c r="H174" s="11">
        <f t="shared" si="5"/>
        <v>59500</v>
      </c>
    </row>
    <row r="175" ht="16.3" customHeight="1" spans="1:8">
      <c r="A175" s="5" t="s">
        <v>58</v>
      </c>
      <c r="B175" s="7" t="s">
        <v>924</v>
      </c>
      <c r="C175" s="7" t="s">
        <v>926</v>
      </c>
      <c r="D175" s="7" t="s">
        <v>1</v>
      </c>
      <c r="E175" s="5" t="s">
        <v>697</v>
      </c>
      <c r="F175" s="10">
        <v>1</v>
      </c>
      <c r="G175" s="10">
        <v>1080</v>
      </c>
      <c r="H175" s="11">
        <f t="shared" si="5"/>
        <v>918</v>
      </c>
    </row>
    <row r="176" ht="27.9" customHeight="1" spans="1:8">
      <c r="A176" s="5" t="s">
        <v>61</v>
      </c>
      <c r="B176" s="7" t="s">
        <v>924</v>
      </c>
      <c r="C176" s="7" t="s">
        <v>927</v>
      </c>
      <c r="D176" s="7" t="s">
        <v>928</v>
      </c>
      <c r="E176" s="5" t="s">
        <v>697</v>
      </c>
      <c r="F176" s="10">
        <v>2</v>
      </c>
      <c r="G176" s="10">
        <v>1088.496</v>
      </c>
      <c r="H176" s="11">
        <f t="shared" si="5"/>
        <v>925.2216</v>
      </c>
    </row>
    <row r="177" ht="27.9" customHeight="1" spans="1:8">
      <c r="A177" s="5" t="s">
        <v>64</v>
      </c>
      <c r="B177" s="7" t="s">
        <v>924</v>
      </c>
      <c r="C177" s="7" t="s">
        <v>929</v>
      </c>
      <c r="D177" s="7" t="s">
        <v>930</v>
      </c>
      <c r="E177" s="5" t="s">
        <v>697</v>
      </c>
      <c r="F177" s="10">
        <v>4</v>
      </c>
      <c r="G177" s="10">
        <v>1814.159</v>
      </c>
      <c r="H177" s="11">
        <f t="shared" si="5"/>
        <v>1542.03515</v>
      </c>
    </row>
    <row r="178" ht="39.55" customHeight="1" spans="1:8">
      <c r="A178" s="5" t="s">
        <v>67</v>
      </c>
      <c r="B178" s="7" t="s">
        <v>924</v>
      </c>
      <c r="C178" s="7" t="s">
        <v>931</v>
      </c>
      <c r="D178" s="7" t="s">
        <v>1</v>
      </c>
      <c r="E178" s="5" t="s">
        <v>932</v>
      </c>
      <c r="F178" s="10">
        <v>2</v>
      </c>
      <c r="G178" s="10">
        <v>442.478</v>
      </c>
      <c r="H178" s="11">
        <f t="shared" si="5"/>
        <v>376.1063</v>
      </c>
    </row>
    <row r="179" ht="16.3" customHeight="1" spans="1:8">
      <c r="A179" s="5" t="s">
        <v>70</v>
      </c>
      <c r="B179" s="7" t="s">
        <v>933</v>
      </c>
      <c r="C179" s="7" t="s">
        <v>934</v>
      </c>
      <c r="D179" s="7" t="s">
        <v>1</v>
      </c>
      <c r="E179" s="5" t="s">
        <v>697</v>
      </c>
      <c r="F179" s="10">
        <v>2</v>
      </c>
      <c r="G179" s="10">
        <v>3097.345</v>
      </c>
      <c r="H179" s="11">
        <f t="shared" si="5"/>
        <v>2632.74325</v>
      </c>
    </row>
    <row r="180" ht="27.9" customHeight="1" spans="1:8">
      <c r="A180" s="5" t="s">
        <v>74</v>
      </c>
      <c r="B180" s="7" t="s">
        <v>935</v>
      </c>
      <c r="C180" s="7" t="s">
        <v>936</v>
      </c>
      <c r="D180" s="7" t="s">
        <v>937</v>
      </c>
      <c r="E180" s="5" t="s">
        <v>697</v>
      </c>
      <c r="F180" s="10">
        <v>5</v>
      </c>
      <c r="G180" s="10">
        <v>429</v>
      </c>
      <c r="H180" s="11">
        <f t="shared" si="5"/>
        <v>364.65</v>
      </c>
    </row>
    <row r="181" ht="27.9" customHeight="1" spans="1:8">
      <c r="A181" s="5" t="s">
        <v>77</v>
      </c>
      <c r="B181" s="7" t="s">
        <v>935</v>
      </c>
      <c r="C181" s="7" t="s">
        <v>938</v>
      </c>
      <c r="D181" s="7" t="s">
        <v>939</v>
      </c>
      <c r="E181" s="5" t="s">
        <v>697</v>
      </c>
      <c r="F181" s="10">
        <v>1</v>
      </c>
      <c r="G181" s="10">
        <v>571</v>
      </c>
      <c r="H181" s="11">
        <f t="shared" si="5"/>
        <v>485.35</v>
      </c>
    </row>
    <row r="182" ht="39.55" customHeight="1" spans="1:8">
      <c r="A182" s="5" t="s">
        <v>350</v>
      </c>
      <c r="B182" s="7" t="s">
        <v>935</v>
      </c>
      <c r="C182" s="7" t="s">
        <v>940</v>
      </c>
      <c r="D182" s="7" t="s">
        <v>1</v>
      </c>
      <c r="E182" s="5" t="s">
        <v>697</v>
      </c>
      <c r="F182" s="10">
        <v>1</v>
      </c>
      <c r="G182" s="10">
        <v>1000</v>
      </c>
      <c r="H182" s="11">
        <f t="shared" si="5"/>
        <v>850</v>
      </c>
    </row>
    <row r="183" ht="39.55" customHeight="1" spans="1:8">
      <c r="A183" s="5" t="s">
        <v>81</v>
      </c>
      <c r="B183" s="7" t="s">
        <v>935</v>
      </c>
      <c r="C183" s="7" t="s">
        <v>941</v>
      </c>
      <c r="D183" s="7" t="s">
        <v>1</v>
      </c>
      <c r="E183" s="5" t="s">
        <v>697</v>
      </c>
      <c r="F183" s="10">
        <v>1</v>
      </c>
      <c r="G183" s="10">
        <v>402</v>
      </c>
      <c r="H183" s="11">
        <f t="shared" si="5"/>
        <v>341.7</v>
      </c>
    </row>
    <row r="184" ht="39.55" customHeight="1" spans="1:8">
      <c r="A184" s="5" t="s">
        <v>85</v>
      </c>
      <c r="B184" s="7" t="s">
        <v>942</v>
      </c>
      <c r="C184" s="7" t="s">
        <v>943</v>
      </c>
      <c r="D184" s="7" t="s">
        <v>944</v>
      </c>
      <c r="E184" s="5" t="s">
        <v>697</v>
      </c>
      <c r="F184" s="10">
        <v>2</v>
      </c>
      <c r="G184" s="10">
        <v>7020</v>
      </c>
      <c r="H184" s="11">
        <f t="shared" si="5"/>
        <v>5967</v>
      </c>
    </row>
    <row r="185" ht="16.3" customHeight="1" spans="1:8">
      <c r="A185" s="5" t="s">
        <v>90</v>
      </c>
      <c r="B185" s="7" t="s">
        <v>945</v>
      </c>
      <c r="C185" s="7" t="s">
        <v>946</v>
      </c>
      <c r="D185" s="7" t="s">
        <v>1</v>
      </c>
      <c r="E185" s="5" t="s">
        <v>697</v>
      </c>
      <c r="F185" s="10">
        <v>2</v>
      </c>
      <c r="G185" s="10">
        <v>1200</v>
      </c>
      <c r="H185" s="11">
        <f t="shared" si="5"/>
        <v>1020</v>
      </c>
    </row>
    <row r="186" ht="16.3" customHeight="1" spans="1:8">
      <c r="A186" s="5" t="s">
        <v>94</v>
      </c>
      <c r="B186" s="7" t="s">
        <v>945</v>
      </c>
      <c r="C186" s="7" t="s">
        <v>947</v>
      </c>
      <c r="D186" s="7" t="s">
        <v>1</v>
      </c>
      <c r="E186" s="5" t="s">
        <v>697</v>
      </c>
      <c r="F186" s="10">
        <v>1</v>
      </c>
      <c r="G186" s="10">
        <v>13600</v>
      </c>
      <c r="H186" s="11">
        <f t="shared" si="5"/>
        <v>11560</v>
      </c>
    </row>
    <row r="187" ht="16.3" customHeight="1" spans="1:8">
      <c r="A187" s="5" t="s">
        <v>97</v>
      </c>
      <c r="B187" s="7" t="s">
        <v>945</v>
      </c>
      <c r="C187" s="7" t="s">
        <v>948</v>
      </c>
      <c r="D187" s="7" t="s">
        <v>1</v>
      </c>
      <c r="E187" s="5" t="s">
        <v>697</v>
      </c>
      <c r="F187" s="10">
        <v>1</v>
      </c>
      <c r="G187" s="10">
        <v>4500</v>
      </c>
      <c r="H187" s="11">
        <f t="shared" si="5"/>
        <v>3825</v>
      </c>
    </row>
    <row r="188" ht="16.3" customHeight="1" spans="1:8">
      <c r="A188" s="5" t="s">
        <v>100</v>
      </c>
      <c r="B188" s="7" t="s">
        <v>945</v>
      </c>
      <c r="C188" s="7" t="s">
        <v>949</v>
      </c>
      <c r="D188" s="7" t="s">
        <v>1</v>
      </c>
      <c r="E188" s="5" t="s">
        <v>697</v>
      </c>
      <c r="F188" s="10">
        <v>1</v>
      </c>
      <c r="G188" s="10">
        <v>5900</v>
      </c>
      <c r="H188" s="11">
        <f t="shared" si="5"/>
        <v>5015</v>
      </c>
    </row>
    <row r="189" ht="27.9" customHeight="1" spans="1:8">
      <c r="A189" s="5" t="s">
        <v>103</v>
      </c>
      <c r="B189" s="7" t="s">
        <v>945</v>
      </c>
      <c r="C189" s="7" t="s">
        <v>950</v>
      </c>
      <c r="D189" s="7" t="s">
        <v>1</v>
      </c>
      <c r="E189" s="5" t="s">
        <v>697</v>
      </c>
      <c r="F189" s="10">
        <v>1</v>
      </c>
      <c r="G189" s="10">
        <v>4700</v>
      </c>
      <c r="H189" s="11">
        <f t="shared" si="5"/>
        <v>3995</v>
      </c>
    </row>
    <row r="190" ht="81" customHeight="1" spans="1:8">
      <c r="A190" s="5" t="s">
        <v>106</v>
      </c>
      <c r="B190" s="7" t="s">
        <v>945</v>
      </c>
      <c r="C190" s="7" t="s">
        <v>951</v>
      </c>
      <c r="D190" s="7" t="s">
        <v>1</v>
      </c>
      <c r="E190" s="5" t="s">
        <v>697</v>
      </c>
      <c r="F190" s="10">
        <v>8</v>
      </c>
      <c r="G190" s="10">
        <v>1857</v>
      </c>
      <c r="H190" s="11">
        <f t="shared" si="5"/>
        <v>1578.45</v>
      </c>
    </row>
    <row r="191" ht="90" customHeight="1" spans="1:8">
      <c r="A191" s="5" t="s">
        <v>109</v>
      </c>
      <c r="B191" s="7" t="s">
        <v>945</v>
      </c>
      <c r="C191" s="7" t="s">
        <v>952</v>
      </c>
      <c r="D191" s="7" t="s">
        <v>1</v>
      </c>
      <c r="E191" s="5" t="s">
        <v>697</v>
      </c>
      <c r="F191" s="10">
        <v>6</v>
      </c>
      <c r="G191" s="10">
        <v>1857</v>
      </c>
      <c r="H191" s="11">
        <f t="shared" si="5"/>
        <v>1578.45</v>
      </c>
    </row>
    <row r="192" ht="62.8" customHeight="1" spans="1:8">
      <c r="A192" s="5" t="s">
        <v>112</v>
      </c>
      <c r="B192" s="7" t="s">
        <v>945</v>
      </c>
      <c r="C192" s="7" t="s">
        <v>953</v>
      </c>
      <c r="D192" s="7" t="s">
        <v>954</v>
      </c>
      <c r="E192" s="5" t="s">
        <v>697</v>
      </c>
      <c r="F192" s="10">
        <v>2</v>
      </c>
      <c r="G192" s="10">
        <v>1857</v>
      </c>
      <c r="H192" s="11">
        <f t="shared" si="5"/>
        <v>1578.45</v>
      </c>
    </row>
    <row r="193" ht="39.55" customHeight="1" spans="1:8">
      <c r="A193" s="5" t="s">
        <v>115</v>
      </c>
      <c r="B193" s="7" t="s">
        <v>945</v>
      </c>
      <c r="C193" s="7" t="s">
        <v>955</v>
      </c>
      <c r="D193" s="7" t="s">
        <v>956</v>
      </c>
      <c r="E193" s="5" t="s">
        <v>697</v>
      </c>
      <c r="F193" s="10">
        <v>1</v>
      </c>
      <c r="G193" s="10">
        <v>5429</v>
      </c>
      <c r="H193" s="11">
        <f t="shared" si="5"/>
        <v>4614.65</v>
      </c>
    </row>
  </sheetData>
  <mergeCells count="4">
    <mergeCell ref="A1:H1"/>
    <mergeCell ref="A2:H2"/>
    <mergeCell ref="A3:F3"/>
    <mergeCell ref="G3:H3"/>
  </mergeCells>
  <pageMargins left="0.629861111111111" right="0.354166666666667" top="0.78740157480315" bottom="0" header="0" footer="0"/>
  <pageSetup paperSize="9" orientation="portrait"/>
  <headerFooter/>
  <rowBreaks count="53" manualBreakCount="53">
    <brk id="35" max="16383" man="1"/>
    <brk id="63" max="16383" man="1"/>
    <brk id="75" max="16383" man="1"/>
    <brk id="125" max="16383" man="1"/>
    <brk id="147" max="16383" man="1"/>
    <brk id="161" max="16383" man="1"/>
    <brk id="1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分部分项工程量清单与计价表</vt:lpstr>
      <vt:lpstr>单价措施项目清单与计价表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2025-06-10T09:38:00Z</dcterms:created>
  <dcterms:modified xsi:type="dcterms:W3CDTF">2025-06-10T07:31:16Z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DDDBCC65106145D9AC5516C43651578C_13</vt:lpwstr>
  </property>
  <property fmtid="{D5CDD505-2E9C-101B-9397-08002B2CF9AE}" pid="3" name="KSOProductBuildVer">
    <vt:lpwstr>2052-12.1.0.21171</vt:lpwstr>
  </property>
</Properties>
</file>