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附表一" sheetId="6" r:id="rId1"/>
    <sheet name="附表二" sheetId="8" r:id="rId2"/>
    <sheet name="附表三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<sst xmlns="http://schemas.openxmlformats.org/spreadsheetml/2006/main" count="1314" uniqueCount="533">
  <si>
    <t>分部分项工程量清单与计价表</t>
  </si>
  <si>
    <t/>
  </si>
  <si>
    <t>工程名称：三明市将乐县城区排水防涝设施建设项目（水南片区一期A标段）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</si>
  <si>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</si>
  <si>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</si>
  <si>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</si>
  <si>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</si>
  <si>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</si>
  <si>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</si>
  <si>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</si>
  <si>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</si>
  <si>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不得低于招标控制价的相应综合单价85％</t>
  </si>
  <si>
    <t>单项工程</t>
  </si>
  <si>
    <t>单项工程(17市政)</t>
  </si>
  <si>
    <t>玉华大道</t>
  </si>
  <si>
    <t>单位工程(17市政)</t>
  </si>
  <si>
    <t>道路工程</t>
  </si>
  <si>
    <t>分项工程(17市政)</t>
  </si>
  <si>
    <t>软基处理恢复及新路基</t>
  </si>
  <si>
    <t>17</t>
  </si>
  <si>
    <t>040202015001</t>
  </si>
  <si>
    <t>★水泥稳定碎（砾）石</t>
  </si>
  <si>
    <t>(1)水泥含量:5%
(2)石料规格:Φ10～25mm
(3)厚度:20Cm</t>
  </si>
  <si>
    <t>m2</t>
  </si>
  <si>
    <t>18</t>
  </si>
  <si>
    <t>040202015002</t>
  </si>
  <si>
    <t>(1)水泥含量:3%
(2)石料规格:Φ10～25mm
(3)厚度:20Cm</t>
  </si>
  <si>
    <t>管基修复</t>
  </si>
  <si>
    <t>23</t>
  </si>
  <si>
    <t>040202015003</t>
  </si>
  <si>
    <t>24</t>
  </si>
  <si>
    <t>040202015004</t>
  </si>
  <si>
    <t>25</t>
  </si>
  <si>
    <t>040202011002</t>
  </si>
  <si>
    <t>★碎石</t>
  </si>
  <si>
    <t>(1)厚度:15cm
(2)石料规格:级配碎石
(3)路床碾压:素土夯实</t>
  </si>
  <si>
    <t>26</t>
  </si>
  <si>
    <t>040309010001</t>
  </si>
  <si>
    <t>★防水层</t>
  </si>
  <si>
    <t>(1)材料品种、规格:4mm厚SBS改性沥青防水卷材</t>
  </si>
  <si>
    <t>预埋钢管路基修复</t>
  </si>
  <si>
    <t>27</t>
  </si>
  <si>
    <t>040202015005</t>
  </si>
  <si>
    <t>28</t>
  </si>
  <si>
    <t>040202015006</t>
  </si>
  <si>
    <t>29</t>
  </si>
  <si>
    <t>040202011003</t>
  </si>
  <si>
    <t>沥青道路恢复</t>
  </si>
  <si>
    <t>30</t>
  </si>
  <si>
    <t>040203006001</t>
  </si>
  <si>
    <t>★沥青混凝土</t>
  </si>
  <si>
    <t>(1)沥青品种:改性石油沥青
(2)厚度:4cm
(3)沥青混凝土种类:细粒式改性沥青砼、AC-13C
(4)石料粒径:0~13.2mm
(5)掺和料:矿粉
(6)运距:7km包干</t>
  </si>
  <si>
    <t>31</t>
  </si>
  <si>
    <t>040203006002</t>
  </si>
  <si>
    <t>(1)沥青品种:石油沥青
(2)厚度:5cm
(3)沥青混凝土种类:中粒式沥青砼、AC-16C
(4)石料粒径:0~16mm
(5)掺和料:矿粉(6)其他:运距按7km包干</t>
  </si>
  <si>
    <t>32</t>
  </si>
  <si>
    <t>040203006003</t>
  </si>
  <si>
    <t>(1)沥青品种:石油沥青
(2)厚度:7cm
(3)沥青混凝土种类:粗粒式沥青砼、AC-25C
(4)石料粒径:0~26.5mm
(5)掺和料:矿粉
(6)其他:运距按7km包干</t>
  </si>
  <si>
    <t>33</t>
  </si>
  <si>
    <t>040203003001</t>
  </si>
  <si>
    <t>★透层、粘层</t>
  </si>
  <si>
    <t>(1)材料品种:乳化沥青粘层、PC-3
(2)喷油量:0.3-0.6L/m2
(3)沥青运输(运距7km以内)</t>
  </si>
  <si>
    <t>34</t>
  </si>
  <si>
    <t>040203004001</t>
  </si>
  <si>
    <t>★封层</t>
  </si>
  <si>
    <t>(1)厚度:1cm
(2)材料品种:乳化沥青
(3)喷油量:PC-1,0.5~0.8L/m2</t>
  </si>
  <si>
    <t>35</t>
  </si>
  <si>
    <t>040203003002</t>
  </si>
  <si>
    <t>(1)材料品种:乳化沥青透层油
(2)喷油量:PC-2,0.7~1.5L/m2</t>
  </si>
  <si>
    <t>36</t>
  </si>
  <si>
    <t>040203008001</t>
  </si>
  <si>
    <t>★块料面层</t>
  </si>
  <si>
    <t>(1)块料品种、规格:5cm厚花岗岩板(平缘石49.5*25*5)；3cm厚M7.5水泥砂浆
(2)垫层：材料品种厚度、强度等级:8cm厚C20细石砼</t>
  </si>
  <si>
    <t>人行道修复</t>
  </si>
  <si>
    <t>37</t>
  </si>
  <si>
    <t>040204002001</t>
  </si>
  <si>
    <t>★人行道块料铺设</t>
  </si>
  <si>
    <t>(1)块料品种、规格:环保透水砖(500*250*50)
(2)基础、垫层：材料品种、厚度:10cmC20透水混凝土垫层，10cm级配碎石底层
(3)结合层:3cm厚1:3干硬性水泥砂浆
(4)路床碾压:素土夯实</t>
  </si>
  <si>
    <t>38</t>
  </si>
  <si>
    <t>040204004001</t>
  </si>
  <si>
    <t>★安砌侧（平、缘）石</t>
  </si>
  <si>
    <t>(1)材料品种、规格:利旧花岗岩立缘石，2.0cm M7.5 水泥砂浆找平层
(2)基础、垫层：材料品种、厚度:C20砼基座</t>
  </si>
  <si>
    <t>m</t>
  </si>
  <si>
    <t>39</t>
  </si>
  <si>
    <t>040204004002</t>
  </si>
  <si>
    <t>(1)材料品种、规格:20×35花岗岩立缘石，2.0cm M7.5 水泥砂浆找平层
(2)基础、垫层：材料品种、厚度:C20砼基座</t>
  </si>
  <si>
    <t>40</t>
  </si>
  <si>
    <t>040204004003</t>
  </si>
  <si>
    <t>(1)材料品种、规格:10×20花岗岩平缘石，2.0cm M7.5 水泥砂浆找平层
(2)基础、垫层：材料品种、厚度:C20砼基座</t>
  </si>
  <si>
    <t>交通标志标线</t>
  </si>
  <si>
    <t>56</t>
  </si>
  <si>
    <t>040205001001</t>
  </si>
  <si>
    <t>★人（手）孔井</t>
  </si>
  <si>
    <t>(1)盖板材质、规格:铸铁井盖井座
(2)材料品种:实心砖,M10水泥砂浆砌筑,内壁1:2.5水泥砂浆抹面10mm厚；外壁1:2.5水泥砂浆抹面15mm厚
(3)基础、垫层：材料品种、厚度:C15垫层
(4)规格尺寸:0.5*0.75*1m</t>
  </si>
  <si>
    <t>座</t>
  </si>
  <si>
    <t>污水工程</t>
  </si>
  <si>
    <t>64</t>
  </si>
  <si>
    <t>040504002001</t>
  </si>
  <si>
    <t>★混凝土井</t>
  </si>
  <si>
    <t>(1)图集及规格:20S515，页30，Φ1000mm、井深3.14m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
(6)踏步材质、规格:钢质</t>
  </si>
  <si>
    <t>井圈钢筋加固</t>
  </si>
  <si>
    <t>66</t>
  </si>
  <si>
    <t>040303002001</t>
  </si>
  <si>
    <t>★混凝土基础</t>
  </si>
  <si>
    <t>(1)混凝土强度等级:C30预拌非泵送普通混凝土</t>
  </si>
  <si>
    <t>m3</t>
  </si>
  <si>
    <t>67</t>
  </si>
  <si>
    <t>040901001001</t>
  </si>
  <si>
    <t>★现浇构件钢筋</t>
  </si>
  <si>
    <t>(1)钢筋种类:HPB300
(2)钢筋规格:Φ8mm</t>
  </si>
  <si>
    <t>t</t>
  </si>
  <si>
    <t>68</t>
  </si>
  <si>
    <t>040901001002</t>
  </si>
  <si>
    <t>(1)钢筋种类:HPB300
(2)钢筋规格:Φ10mm</t>
  </si>
  <si>
    <t>雨水工程</t>
  </si>
  <si>
    <t>79</t>
  </si>
  <si>
    <t>040504002003</t>
  </si>
  <si>
    <t>(1)图集及规格:20S515，页29，Φ1000mm、井深2.38m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
(6)踏步材质、规格:钢质</t>
  </si>
  <si>
    <t>80</t>
  </si>
  <si>
    <t>040504002004</t>
  </si>
  <si>
    <t>(1)图集及规格:20S515，页29，Φ1250mm、井深2.61m
(2)混凝土强度等级:C30
(3)垫层、基础材质及厚度:C20混凝土垫层、100mm，C30P6钢筋混凝土基础、200mm
(4)防渗、防水要求:P6
(5)井盖、井圈材质及规格:C30钢筋混凝土井盖、φ1610×160mm，C30井圈、φ700mm，重型球墨铸铁井盖、φ700mm
(6)踏步材质、规格:钢质</t>
  </si>
  <si>
    <t>81</t>
  </si>
  <si>
    <t>040504002005</t>
  </si>
  <si>
    <t>(1)图集及规格:20S515，页29，Φ1800mm、井深3.32m
(2)混凝土强度等级:C30
(3)垫层、基础材质及厚度:C20混凝土垫层、100mm，C30P6钢筋混凝土基础、200mm
(4)防渗、防水要求:P6
(5)井盖、井圈材质及规格:C30钢筋混凝土井盖、φ2160×200mm，C30井圈、φ700mm，重型球墨铸铁井盖、φ700mm
(6)踏步材质、规格:钢质</t>
  </si>
  <si>
    <t>82</t>
  </si>
  <si>
    <t>040504002006</t>
  </si>
  <si>
    <t>(1)图集及规格:20S515，页39，1700×1100mm、井深3.50m            (2)混凝土强度等级:C30
(3)垫层、基础材质及厚度:C20混凝土垫层、100mm，C30P6钢筋混凝土基础、200mm
(4)防渗、防水要求:P6
(5)井盖、井圈材质及规格:C30钢筋混凝土井盖、2060*1460mm，C30井圈、φ700mm，重型球墨铸铁井盖、φ700mm
(6)踏步材质、规格:钢质</t>
  </si>
  <si>
    <t>84</t>
  </si>
  <si>
    <t>040504002008</t>
  </si>
  <si>
    <t>(1)图集及规格:20S515，页59，2700×2700mm、井深3.45m
(2)混凝土强度等级:C30
(3)垫层、基础材质及厚度:C20混凝土垫层、100mm，C30P6钢筋混凝土基础、250mm
(4)防渗、防水要求:P6
(5)井盖、井圈材质及规格:C30钢筋混凝土井盖、3100*3100mm，C30井圈、φ700mm，重型球墨铸铁井盖、φ700mm
(6)踏步材质、规格:钢质</t>
  </si>
  <si>
    <t>85</t>
  </si>
  <si>
    <t>040504002009</t>
  </si>
  <si>
    <t>(1)图集及规格:20S515，页188，A1700mm、井深3.45m
(2)混凝土强度等级:C30
(3)垫层、基础材质及厚度:C20混凝土垫层、100mm，C30P6钢筋混凝土基础、250mm
(4)防渗、防水要求:P6
(5)井盖、井圈材质及规格:C30钢筋混凝土井盖、扇形4175×180mm，C30井圈、φ700mm，重型球墨铸铁井盖、φ700mm
(6)踏步材质、规格:钢质</t>
  </si>
  <si>
    <t>86</t>
  </si>
  <si>
    <t>040504007001</t>
  </si>
  <si>
    <t>★混凝土出水口</t>
  </si>
  <si>
    <t>(1)图集及规格:排出口D=600（20S517,页16）,深2.2m
(2)混凝土强度等级:C30
(3)垫层、基础材质及厚度:200厚级配砂石垫层，MU40块石河坡护砌，C30砼底板和墙</t>
  </si>
  <si>
    <t>87</t>
  </si>
  <si>
    <t>040504007002</t>
  </si>
  <si>
    <t>(1)图集及规格:排出口D=1600（20S517,页16）,深5.41m
(2)混凝土强度等级:C30
(3)垫层、基础材质及厚度:200厚级配砂石垫层，MU40块石河坡护砌，C30砼底板和墙</t>
  </si>
  <si>
    <t>88</t>
  </si>
  <si>
    <t>040504009001</t>
  </si>
  <si>
    <t>★雨水口</t>
  </si>
  <si>
    <t>(1)混凝土强度等级:C20
(2)垫层、基础材质及厚度:C20混凝土垫层、100mm，C20细石混凝土垫层、50mm
(3)砌筑材料品种、规格:水泥实心砖、240×115×53mm、MU10，内侧M10水泥砂浆勾缝
(4)砂浆强度等级及配合比:现拌砌筑砂浆、M10
(5)雨水箅子及圈口材质、型号、规格:铸铁平箅、380×680mm×2片
(6)参考图集:16S518,页15
(7)构件名称:双箅联合式雨水口700x400，井深1m</t>
  </si>
  <si>
    <t>89</t>
  </si>
  <si>
    <t>040303002002</t>
  </si>
  <si>
    <t>90</t>
  </si>
  <si>
    <t>040901001003</t>
  </si>
  <si>
    <t>(1)钢筋种类:HPB300 (2)钢筋规格:Φ8mm</t>
  </si>
  <si>
    <t>91</t>
  </si>
  <si>
    <t>040901001004</t>
  </si>
  <si>
    <t>其他工程</t>
  </si>
  <si>
    <t>其他</t>
  </si>
  <si>
    <t>95</t>
  </si>
  <si>
    <t>040303001001</t>
  </si>
  <si>
    <t>★混凝土垫层</t>
  </si>
  <si>
    <t>(1)混凝土强度等级:管线交叉加固C20混凝土</t>
  </si>
  <si>
    <t>双溪路</t>
  </si>
  <si>
    <t>114</t>
  </si>
  <si>
    <t>040202015009</t>
  </si>
  <si>
    <t>115</t>
  </si>
  <si>
    <t>040202015010</t>
  </si>
  <si>
    <t>116</t>
  </si>
  <si>
    <t>040202011006</t>
  </si>
  <si>
    <t>117</t>
  </si>
  <si>
    <t>040309010002</t>
  </si>
  <si>
    <t>118</t>
  </si>
  <si>
    <t>040203006004</t>
  </si>
  <si>
    <t>119</t>
  </si>
  <si>
    <t>040203006005</t>
  </si>
  <si>
    <t>(1)沥青品种:石油沥青
(2)厚度:5cm
(3)沥青混凝土种类:中粒式沥青砼、AC-16C
(4)石料粒径:0~16mm
(5)掺和料:矿粉
(6)其他:运距按7km包干</t>
  </si>
  <si>
    <t>120</t>
  </si>
  <si>
    <t>040203006006</t>
  </si>
  <si>
    <t>121</t>
  </si>
  <si>
    <t>040203003003</t>
  </si>
  <si>
    <t>(1)材料品种:乳化沥青粘层、PC-3
(2)喷油量:0.3-0.6L/m2</t>
  </si>
  <si>
    <t>122</t>
  </si>
  <si>
    <t>040203004002</t>
  </si>
  <si>
    <t>123</t>
  </si>
  <si>
    <t>040203003004</t>
  </si>
  <si>
    <t>124</t>
  </si>
  <si>
    <t>040203008002</t>
  </si>
  <si>
    <t>125</t>
  </si>
  <si>
    <t>040204002002</t>
  </si>
  <si>
    <t>126</t>
  </si>
  <si>
    <t>040204004004</t>
  </si>
  <si>
    <t>127</t>
  </si>
  <si>
    <t>040204004005</t>
  </si>
  <si>
    <t>128</t>
  </si>
  <si>
    <t>040204004006</t>
  </si>
  <si>
    <t>预埋钢管</t>
  </si>
  <si>
    <t>143</t>
  </si>
  <si>
    <t>040205001003</t>
  </si>
  <si>
    <t>150</t>
  </si>
  <si>
    <t>040504002010</t>
  </si>
  <si>
    <t>(1)图集及规格:20S515，页30，Φ1000mm、井深2.65m
(2)混凝土强度等级:C30
(3)垫层、基础材质及厚度:C20混凝土垫层、100mm，C30P6钢筋混凝土基础、200mm
(4)防渗、防水要求:P6             (5)井盖、井圈材质及规格:C30钢筋混凝土井盖、φ1360×140mm，C30井圈、φ700mm，重型球墨铸铁井盖、φ700mm
(6)踏步材质、规格:钢质</t>
  </si>
  <si>
    <t>151</t>
  </si>
  <si>
    <t>040504002011</t>
  </si>
  <si>
    <t>(1)图集及规格:隔油池GY-1（23S519页42）,2000*1000mm
(2)混凝土强度等级:C30
(3)垫层、基础材质及厚度:C15混凝土垫层、100mm，C30P6钢筋混凝土基础、250mm
(4)防渗、防水要求:P6
(5)井盖、井圈材质及规格:C30钢筋混凝土井盖、2360×1360mm，花纹钢板盖板（底漆：环氧富锌底漆；中间：云铁氯化橡胶；面漆：氯化橡胶丙烯酸磁漆），φ800井盖及井座
(6)踏步材质、规格:钢质</t>
  </si>
  <si>
    <t>152</t>
  </si>
  <si>
    <t>040303002003</t>
  </si>
  <si>
    <t>153</t>
  </si>
  <si>
    <t>040901001005</t>
  </si>
  <si>
    <t>154</t>
  </si>
  <si>
    <t>040901001006</t>
  </si>
  <si>
    <t>163</t>
  </si>
  <si>
    <t>040504002012</t>
  </si>
  <si>
    <t>(1)图集及规格:20S515，页29，Φ1000mm、井深1.94m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
(6)踏步材质、规格:钢质</t>
  </si>
  <si>
    <t>166</t>
  </si>
  <si>
    <t>040504002015</t>
  </si>
  <si>
    <t>(1)图集及规格:20S515，页39，1200×1100mm、井深2.19m
(2)混凝土强度等级:C30
(3)垫层、基础材质及厚度:C20混凝土垫层、100mm，C30P6钢筋混凝土基础、200mm
(4)防渗、防水要求:P6
(5)井盖、井圈材质及规格:C30钢筋混凝土井盖、1560*1460mm，C30井圈、φ700mm，重型球墨铸铁井盖、φ700mm
(6)踏步材质、规格:钢质</t>
  </si>
  <si>
    <t>167</t>
  </si>
  <si>
    <t>040504002016</t>
  </si>
  <si>
    <t>(1)图集及规格:20S515，页122，1700×1500mm、井深2.62m
(2)混凝土强度等级:C30
(3)垫层、基础材质及厚度:C20混凝土垫层、100mm，C30P6钢筋混凝土基础、200mm
(4)防渗、防水要求:P6
(5)井盖、井圈材质及规格:C30钢筋混凝土井盖、2060*1860mm，C30井圈、φ700mm，重型球墨铸铁井盖、φ700mm
(6)踏步材质、规格:钢质</t>
  </si>
  <si>
    <t>168</t>
  </si>
  <si>
    <t>040504002017</t>
  </si>
  <si>
    <t>(1)图集及规格:20S515，页143，4000×2800mm、井深2.21m
(2)混凝土强度等级:C30
(3)垫层、基础材质及厚度:C20混凝土垫层、100mm，C30P6钢筋混凝土基础、250mm
(4)防渗、防水要求:P6
(5)井盖、井圈材质及规格:C30钢筋混凝土井盖、4400*3200mm，C30井圈、φ700mm，重型球墨铸铁井盖、φ700mm
(6)踏步材质、规格:钢质</t>
  </si>
  <si>
    <t>169</t>
  </si>
  <si>
    <t>040504002018</t>
  </si>
  <si>
    <t>(1)图集及规格:20S515，页122，4000×3400mm、井深2.66m
(2)混凝土强度等级:C30
(3)垫层、基础材质及厚度:C20混凝土垫层、100mm，C30P6钢筋混凝土基础、300mm
(4)防渗、防水要求:P6
(5)井盖、井圈材质及规格:C30钢筋混凝土井盖、3100*3100mm，C30井圈、φ700mm，重型球墨铸铁井盖、φ700mm
(6)踏步材质、规格:钢质</t>
  </si>
  <si>
    <t>170</t>
  </si>
  <si>
    <t>040504009002</t>
  </si>
  <si>
    <t>171</t>
  </si>
  <si>
    <t>040303002004</t>
  </si>
  <si>
    <t>172</t>
  </si>
  <si>
    <t>040901001007</t>
  </si>
  <si>
    <t>173</t>
  </si>
  <si>
    <t>040901001008</t>
  </si>
  <si>
    <t>174</t>
  </si>
  <si>
    <t>040303001002</t>
  </si>
  <si>
    <t>三华南路</t>
  </si>
  <si>
    <t>183</t>
  </si>
  <si>
    <t>040202015011</t>
  </si>
  <si>
    <t>184</t>
  </si>
  <si>
    <t>040202015012</t>
  </si>
  <si>
    <t>185</t>
  </si>
  <si>
    <t>040202011008</t>
  </si>
  <si>
    <t>186</t>
  </si>
  <si>
    <t>040309010003</t>
  </si>
  <si>
    <t>187</t>
  </si>
  <si>
    <t>040203006007</t>
  </si>
  <si>
    <t>(1)沥青品种:改性石油沥青
(2)厚度:4cm
(3)沥青混凝土种类:细粒式改性沥青砼、AC-13C
(4)石料粒径:0~13.2mm
(5)掺和料:矿粉   (6)运距:7km包干</t>
  </si>
  <si>
    <t>188</t>
  </si>
  <si>
    <t>040203006008</t>
  </si>
  <si>
    <t>189</t>
  </si>
  <si>
    <t>040203006009</t>
  </si>
  <si>
    <t>190</t>
  </si>
  <si>
    <t>040203003005</t>
  </si>
  <si>
    <t>191</t>
  </si>
  <si>
    <t>040203004003</t>
  </si>
  <si>
    <t>192</t>
  </si>
  <si>
    <t>040203003006</t>
  </si>
  <si>
    <t>193</t>
  </si>
  <si>
    <t>040203008003</t>
  </si>
  <si>
    <t>194</t>
  </si>
  <si>
    <t>040204002003</t>
  </si>
  <si>
    <t>195</t>
  </si>
  <si>
    <t>040204004007</t>
  </si>
  <si>
    <t>196</t>
  </si>
  <si>
    <t>040204004008</t>
  </si>
  <si>
    <t>197</t>
  </si>
  <si>
    <t>040204004009</t>
  </si>
  <si>
    <t>213</t>
  </si>
  <si>
    <t>040504002019</t>
  </si>
  <si>
    <t>(1)图集及规格:20S515，页30，Φ1000mm、井深1.33m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</t>
  </si>
  <si>
    <t>214</t>
  </si>
  <si>
    <t>040504002020</t>
  </si>
  <si>
    <t>215</t>
  </si>
  <si>
    <t>040303002005</t>
  </si>
  <si>
    <t>216</t>
  </si>
  <si>
    <t>040901001009</t>
  </si>
  <si>
    <t>217</t>
  </si>
  <si>
    <t>040901001010</t>
  </si>
  <si>
    <t>225</t>
  </si>
  <si>
    <t>040504002021</t>
  </si>
  <si>
    <t>(1)图集及规格:20S515，页29，Φ1000mm、井深2.0m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
(6)踏步材质、规格:钢质</t>
  </si>
  <si>
    <t>226</t>
  </si>
  <si>
    <t>040504002022</t>
  </si>
  <si>
    <t>(1)图集及规格:20S515，页29，Φ1800mm、井深3.48m
(2)混凝土强度等级:C30
(3)垫层、基础材质及厚度:C20混凝土垫层、100mm，C30P6钢筋混凝土基础、200mm  (4)防渗、防水要求:P6
(5)井盖、井圈材质及规格:C30钢筋混凝土井盖、φ2160×200mm，C30井圈、φ700mm，重型球墨铸铁井盖、φ700mm
(6)踏步材质、规格:钢质</t>
  </si>
  <si>
    <t>227</t>
  </si>
  <si>
    <t>040504002023</t>
  </si>
  <si>
    <t>(1)图集及规格:20S515，页263，2600×1600mm、井深3.12m
(2)混凝土强度等级:C30
(3)垫层、基础材质及厚度:C20混凝土垫层、100mm，C30P6钢筋混凝土基础、250mm
(4)防渗、防水要求:P6
(5)井盖、井圈材质及规格:C30钢筋混凝土井盖、4160*1960mm，C30井圈、φ700mm，重型球墨铸铁井盖、φ700mm
(6)踏步材质、规格:钢质</t>
  </si>
  <si>
    <t>228</t>
  </si>
  <si>
    <t>040504002024</t>
  </si>
  <si>
    <t>(1)图集及规格:20S515，页143，4000×2800mm、井深3.04m
(2)混凝土强度等级:C30
(3)垫层、基础材质及厚度:C20混凝土垫层、100mm，C30P6钢筋混凝土基础、250mm
(4)防渗、防水要求:P6
(5)井盖、井圈材质及规格:C30钢筋混凝土井盖、4400*3200mm，C30井圈、φ700mm，重型球墨铸铁井盖、φ700mm
(6)踏步材质、规格:钢质</t>
  </si>
  <si>
    <t>229</t>
  </si>
  <si>
    <t>040504009003</t>
  </si>
  <si>
    <t>230</t>
  </si>
  <si>
    <t>040303002006</t>
  </si>
  <si>
    <t>231</t>
  </si>
  <si>
    <t>040901001011</t>
  </si>
  <si>
    <t>232</t>
  </si>
  <si>
    <t>040901001012</t>
  </si>
  <si>
    <t>236</t>
  </si>
  <si>
    <t>040303001003</t>
  </si>
  <si>
    <t>单价措施项目清单与计价表</t>
  </si>
  <si>
    <t>1</t>
  </si>
  <si>
    <t>041106001001</t>
  </si>
  <si>
    <t>●大型机械设备进出场及安拆</t>
  </si>
  <si>
    <t>(1)机械设备名称:挖掘机、挖掘机(带液压锤)、推土机、压路机、沥青摊铺机
(2)机械设备规格型号:履带式液压挖掘机(带液压锤)HM960、挖掘机（液压 斗容量1.25m3）、推土机（功率75kW）、压路机（工作质量15t）、沥青摊铺机（8t）</t>
  </si>
  <si>
    <t>项</t>
  </si>
  <si>
    <t>2</t>
  </si>
  <si>
    <t>041112001001</t>
  </si>
  <si>
    <t>●钢板桩支撑（6m钢板桩支护）</t>
  </si>
  <si>
    <t>(1)适用于沟槽开挖深度3.0m&lt;H≤3.9m的管道
(2)适用范围:适用于地质条件较差、地下水位较高,土层为黏性土、粉土、砂土及填土非密实的碎石类土等
(3)拉森III型钢板桩 L=6m 按布置图密布
(4)钢围凛HW300x300
(5)第一道支撑钢管D203x10
(6)水平间距@4.0m
(7)钢围凛HW300x300
(8)图号:GP-12
(9)按钢板桩延长米计量</t>
  </si>
  <si>
    <t>3</t>
  </si>
  <si>
    <t>041101005001</t>
  </si>
  <si>
    <t>●井字架</t>
  </si>
  <si>
    <t>(1)井深:2m以内</t>
  </si>
  <si>
    <t>4</t>
  </si>
  <si>
    <t>041101005002</t>
  </si>
  <si>
    <t>(1)井深:4m以内</t>
  </si>
  <si>
    <t>5</t>
  </si>
  <si>
    <t>041112001002</t>
  </si>
  <si>
    <t>(1)适用于沟槽开挖深度3.0m&lt;H≤3.9m的管道
(2)适用范围:适用于地质条件较差、地下水位较高,土层为黏性土、粉土、砂土及填土非密实的碎石类土等
(3)拉森III型钢板桩 L=6m 按布置图密布
(4)钢围HW300x300       (5)第一道支撑钢管D203x10
(6)水平间距@4.0m
(7)钢围凛HW300x300
(8)图号:GP-12
(9)按钢板桩延长米计量</t>
  </si>
  <si>
    <t>6</t>
  </si>
  <si>
    <t>041112001003</t>
  </si>
  <si>
    <t>●钢板桩支撑（9m钢板桩支护）</t>
  </si>
  <si>
    <t>(1)适用于沟槽开挖深度3.9m&lt;H≤5m的管道
(2)适用范围:适用于地质条件较差、地下水位较高,土层为黏性土、粉土、砂土及填土非密实的碎石类土等
(3)拉森III型钢板桩 L=9m 按布置图密布
(4)钢围凛HW300x300
(5)第一道支撑钢管D203x10；第二道支撑钢管D203x10
(6)水平间距@4.0m
(7)钢围凛HW300x300
(8)图号:GP-12
(9)按钢板桩延长米计量</t>
  </si>
  <si>
    <t>7</t>
  </si>
  <si>
    <t>041101005003</t>
  </si>
  <si>
    <t>8</t>
  </si>
  <si>
    <t>041101005004</t>
  </si>
  <si>
    <t>(1)井深:6m以内</t>
  </si>
  <si>
    <t>9</t>
  </si>
  <si>
    <t>041111002001</t>
  </si>
  <si>
    <t>●固定式夹芯压型钢板围挡</t>
  </si>
  <si>
    <t>(1)围挡高度:1.8m
(2)基础类型、尺寸:预制水泥墩（预留叉车孔）
(3)挡板类型:彩钢夹芯板(外贴宣传画)
(4)周转次数、摊销综合考虑</t>
  </si>
  <si>
    <t>10</t>
  </si>
  <si>
    <t>080601009001</t>
  </si>
  <si>
    <t>●现状管道防护</t>
  </si>
  <si>
    <t>(1)名称:电力通信管道防护
(2)规格:工字钢,20a；φ8mm钢丝绳；砖支墩</t>
  </si>
  <si>
    <t>处</t>
  </si>
  <si>
    <t>11</t>
  </si>
  <si>
    <t>080601009002</t>
  </si>
  <si>
    <t>(1)名称:给水管道防护
(2)规格:工字钢,20a；φ8mm钢丝绳；砖支墩</t>
  </si>
  <si>
    <t>12</t>
  </si>
  <si>
    <t>080601009003</t>
  </si>
  <si>
    <t>(1)名称:燃气管道防护
(2)规格:工字钢,20a；Φ=20~30mm软质安全绳；砖支墩  (3)400g土工布三层包管</t>
  </si>
  <si>
    <t>13</t>
  </si>
  <si>
    <t>041103001001</t>
  </si>
  <si>
    <t>●围堰</t>
  </si>
  <si>
    <t>(1)围堰类型:土围堰</t>
  </si>
  <si>
    <t>14</t>
  </si>
  <si>
    <t>040103002008</t>
  </si>
  <si>
    <t>余方弃置</t>
  </si>
  <si>
    <t>(1)废弃料品种:围堰土
(2)运距:按3km包干</t>
  </si>
  <si>
    <t>15</t>
  </si>
  <si>
    <t>041107002001</t>
  </si>
  <si>
    <t>●施工排水、降水</t>
  </si>
  <si>
    <t>(1)排水、降水(抽水机抽水)</t>
  </si>
  <si>
    <t>台班</t>
  </si>
  <si>
    <t>16</t>
  </si>
  <si>
    <t>041101005005</t>
  </si>
  <si>
    <t>041101005006</t>
  </si>
  <si>
    <t>041101005007</t>
  </si>
  <si>
    <t>19</t>
  </si>
  <si>
    <t>041101005008</t>
  </si>
  <si>
    <t>20</t>
  </si>
  <si>
    <t>041111002002</t>
  </si>
  <si>
    <t>21</t>
  </si>
  <si>
    <t>080601009004</t>
  </si>
  <si>
    <t>22</t>
  </si>
  <si>
    <t>080601009005</t>
  </si>
  <si>
    <t>080601009006</t>
  </si>
  <si>
    <t>(1)名称:燃气管道防护
(2)规格:工字钢,20a；Φ=20~30mm软质安全绳；砖支墩
(3)400g土工布三层包管</t>
  </si>
  <si>
    <t>041107002002</t>
  </si>
  <si>
    <t>041101005009</t>
  </si>
  <si>
    <t>041101005010</t>
  </si>
  <si>
    <t>041101005011</t>
  </si>
  <si>
    <t>041111002003</t>
  </si>
  <si>
    <t>080601009007</t>
  </si>
  <si>
    <t>080601009008</t>
  </si>
  <si>
    <t>080601009009</t>
  </si>
  <si>
    <t>041107002003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</si>
  <si>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</si>
  <si>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</si>
  <si>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</si>
  <si>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</si>
  <si>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</si>
  <si>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</si>
  <si>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</si>
  <si>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二</t>
  </si>
  <si>
    <t>材料</t>
  </si>
  <si>
    <t>01010330</t>
  </si>
  <si>
    <t>▲螺纹钢筋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</si>
  <si>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</si>
  <si>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</si>
  <si>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</si>
  <si>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</si>
  <si>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</si>
  <si>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</si>
  <si>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</si>
  <si>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</si>
  <si>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</si>
  <si>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01010580</t>
  </si>
  <si>
    <t>▲线材</t>
  </si>
  <si>
    <t>HRB400EΦ6</t>
  </si>
  <si>
    <t>01010590</t>
  </si>
  <si>
    <t>HRB400EΦ8</t>
  </si>
  <si>
    <t>01010600</t>
  </si>
  <si>
    <t>HRB400EΦ10</t>
  </si>
  <si>
    <t>01090200</t>
  </si>
  <si>
    <t>▲圆钢</t>
  </si>
  <si>
    <t>Φ10以内</t>
  </si>
  <si>
    <t>kg</t>
  </si>
  <si>
    <t>01090210</t>
  </si>
  <si>
    <t>Φ10以外</t>
  </si>
  <si>
    <t>㎏</t>
  </si>
  <si>
    <t>01090240</t>
  </si>
  <si>
    <t>Φ6</t>
  </si>
  <si>
    <t>01090270</t>
  </si>
  <si>
    <t>Φ8</t>
  </si>
  <si>
    <t>01090290</t>
  </si>
  <si>
    <t>Ф10</t>
  </si>
  <si>
    <t>01090300</t>
  </si>
  <si>
    <t>Ф12</t>
  </si>
  <si>
    <t>01090320</t>
  </si>
  <si>
    <t>Ф14</t>
  </si>
  <si>
    <t>74</t>
  </si>
  <si>
    <t>04010001</t>
  </si>
  <si>
    <t>▲水泥</t>
  </si>
  <si>
    <t>32.5</t>
  </si>
  <si>
    <t>75</t>
  </si>
  <si>
    <t>04010010</t>
  </si>
  <si>
    <t>42.5</t>
  </si>
  <si>
    <t>76</t>
  </si>
  <si>
    <t>04010050</t>
  </si>
  <si>
    <t>▲袋装水泥</t>
  </si>
  <si>
    <t>77</t>
  </si>
  <si>
    <t>04010170</t>
  </si>
  <si>
    <t>▲散装水泥</t>
  </si>
  <si>
    <t>78</t>
  </si>
  <si>
    <t>04030120</t>
  </si>
  <si>
    <t>▲中(细)砂</t>
  </si>
  <si>
    <t>损耗2%+膨胀1.18</t>
  </si>
  <si>
    <t>04030150</t>
  </si>
  <si>
    <t>▲中(粗)砂</t>
  </si>
  <si>
    <t>04030174</t>
  </si>
  <si>
    <t>▲机制砂</t>
  </si>
  <si>
    <t>用于回填、垫层</t>
  </si>
  <si>
    <t>04030200</t>
  </si>
  <si>
    <t>▲天然中砂</t>
  </si>
  <si>
    <t>04030230</t>
  </si>
  <si>
    <t>▲净干砂（机制砂）</t>
  </si>
  <si>
    <t>04050200</t>
  </si>
  <si>
    <t>▲碎石</t>
  </si>
  <si>
    <t>Φ5-10 （细石）</t>
  </si>
  <si>
    <t>04050240</t>
  </si>
  <si>
    <t>Φ5-31.5</t>
  </si>
  <si>
    <t>04050250</t>
  </si>
  <si>
    <t>Φ5-40</t>
  </si>
  <si>
    <t>04050281</t>
  </si>
  <si>
    <t>Φ10～25</t>
  </si>
  <si>
    <t>04050282</t>
  </si>
  <si>
    <t>Φ10～30</t>
  </si>
  <si>
    <t>04050330</t>
  </si>
  <si>
    <t>▲碎石（沥青用）</t>
  </si>
  <si>
    <t>Φ0~5</t>
  </si>
  <si>
    <t>04050340</t>
  </si>
  <si>
    <t>Φ5-10mm</t>
  </si>
  <si>
    <t>04050350</t>
  </si>
  <si>
    <t>Φ10~15</t>
  </si>
  <si>
    <t>92</t>
  </si>
  <si>
    <t>04050360</t>
  </si>
  <si>
    <t>Φ10-20mm</t>
  </si>
  <si>
    <t>93</t>
  </si>
  <si>
    <t>04050370</t>
  </si>
  <si>
    <t>Φ10~25</t>
  </si>
  <si>
    <t>100</t>
  </si>
  <si>
    <t>04110300</t>
  </si>
  <si>
    <t>▲石质路沿石</t>
  </si>
  <si>
    <t>200×100×1000</t>
  </si>
  <si>
    <t>101</t>
  </si>
  <si>
    <t>04110350</t>
  </si>
  <si>
    <t>350×200×1000</t>
  </si>
  <si>
    <t>102</t>
  </si>
  <si>
    <t>04130390</t>
  </si>
  <si>
    <t>▲环保透水砖</t>
  </si>
  <si>
    <t>500*250*50</t>
  </si>
  <si>
    <t>103</t>
  </si>
  <si>
    <t>04130720</t>
  </si>
  <si>
    <t>▲水泥实心砖</t>
  </si>
  <si>
    <t>240×115×53 MU10</t>
  </si>
  <si>
    <t>块</t>
  </si>
  <si>
    <t>111</t>
  </si>
  <si>
    <t>08030140</t>
  </si>
  <si>
    <t>▲花岗岩板</t>
  </si>
  <si>
    <t>50厚</t>
  </si>
  <si>
    <t>112</t>
  </si>
  <si>
    <t>09250001</t>
  </si>
  <si>
    <t>▲彩钢夹芯板</t>
  </si>
  <si>
    <t>13330270</t>
  </si>
  <si>
    <t>▲SBS改性沥青防水卷材</t>
  </si>
  <si>
    <t>4mm厚</t>
  </si>
  <si>
    <t>148</t>
  </si>
  <si>
    <t>17251810</t>
  </si>
  <si>
    <t>▲PEPRP多孔加筋增强管</t>
  </si>
  <si>
    <t>DN1600  SN12.5</t>
  </si>
  <si>
    <t>149</t>
  </si>
  <si>
    <t>17251840</t>
  </si>
  <si>
    <t>DN300  SN8</t>
  </si>
  <si>
    <t>17251850</t>
  </si>
  <si>
    <t>DN400  SN8</t>
  </si>
  <si>
    <t>DN400  SN12.5</t>
  </si>
  <si>
    <t>17251870</t>
  </si>
  <si>
    <t>DN600  SN8</t>
  </si>
  <si>
    <t>17251880</t>
  </si>
  <si>
    <t>DN800  SN8</t>
  </si>
  <si>
    <t>17251890</t>
  </si>
  <si>
    <t>DN1000  SN12.5</t>
  </si>
  <si>
    <t>155</t>
  </si>
  <si>
    <t>17251900</t>
  </si>
  <si>
    <t>DN1200  SN12.5</t>
  </si>
  <si>
    <t>36010140</t>
  </si>
  <si>
    <t>▲重型球墨铸铁井盖</t>
  </si>
  <si>
    <t>内径Φ700mm</t>
  </si>
  <si>
    <t>套</t>
  </si>
  <si>
    <t>36010260</t>
  </si>
  <si>
    <t>▲铸铁井盖井座</t>
  </si>
  <si>
    <t>36010280</t>
  </si>
  <si>
    <t>▲铸铁雨水井箅</t>
  </si>
  <si>
    <t>380×680mm</t>
  </si>
  <si>
    <t>80251100</t>
  </si>
  <si>
    <t>▲水泥稳定粒料</t>
  </si>
  <si>
    <t>水泥用量 3%</t>
  </si>
  <si>
    <t>80251110</t>
  </si>
  <si>
    <t>水泥用量 5%</t>
  </si>
  <si>
    <t>218</t>
  </si>
  <si>
    <t>80251330</t>
  </si>
  <si>
    <t>▲细粒式改性沥青混凝土</t>
  </si>
  <si>
    <t>AC-13 C 碎石</t>
  </si>
  <si>
    <t>219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</si>
</sst>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2" fontId="3" fillId="0" borderId="10" xfId="49" applyNumberFormat="1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3" fillId="0" borderId="10" xfId="49" applyFont="1" applyBorder="1" applyAlignment="1">
      <alignment horizontal="right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tabSelected="1" workbookViewId="0">
      <selection activeCell="O9" sqref="O9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23" t="s">
        <v>1</v>
      </c>
    </row>
    <row r="2" ht="17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3" t="s">
        <v>1</v>
      </c>
    </row>
    <row r="3" ht="17.05" customHeight="1" spans="1:11">
      <c r="A3" s="3" t="s">
        <v>2</v>
      </c>
      <c r="B3" s="3"/>
      <c r="C3" s="3"/>
      <c r="D3" s="3"/>
      <c r="E3" s="3"/>
      <c r="F3" s="3"/>
      <c r="G3" s="3"/>
      <c r="H3" s="3"/>
      <c r="I3" s="2"/>
      <c r="J3" s="2"/>
      <c r="K3" s="23" t="s">
        <v>1</v>
      </c>
    </row>
    <row r="4" ht="17.05" customHeight="1" spans="1:11">
      <c r="A4" s="12" t="s">
        <v>3</v>
      </c>
      <c r="B4" s="13"/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24"/>
      <c r="J4" s="25"/>
      <c r="K4" s="26" t="s">
        <v>1</v>
      </c>
    </row>
    <row r="5" ht="37" customHeight="1" spans="1:11">
      <c r="A5" s="16"/>
      <c r="B5" s="17"/>
      <c r="C5" s="18"/>
      <c r="D5" s="18"/>
      <c r="E5" s="18"/>
      <c r="F5" s="18"/>
      <c r="G5" s="18"/>
      <c r="H5" s="15" t="s">
        <v>10</v>
      </c>
      <c r="I5" s="25"/>
      <c r="J5" s="4" t="s">
        <v>11</v>
      </c>
      <c r="K5" s="26" t="s">
        <v>1</v>
      </c>
    </row>
    <row r="6" ht="20.15" customHeight="1" spans="1:11">
      <c r="A6" s="19" t="s">
        <v>12</v>
      </c>
      <c r="B6" s="20"/>
      <c r="C6" s="20"/>
      <c r="D6" s="20"/>
      <c r="E6" s="20"/>
      <c r="F6" s="20"/>
      <c r="G6" s="20"/>
      <c r="H6" s="20"/>
      <c r="I6" s="20"/>
      <c r="J6" s="21"/>
      <c r="K6" t="s">
        <v>13</v>
      </c>
    </row>
    <row r="7" ht="20.15" customHeight="1" spans="1:11">
      <c r="A7" s="19" t="s">
        <v>14</v>
      </c>
      <c r="B7" s="20"/>
      <c r="C7" s="20"/>
      <c r="D7" s="20"/>
      <c r="E7" s="20"/>
      <c r="F7" s="20"/>
      <c r="G7" s="20"/>
      <c r="H7" s="20"/>
      <c r="I7" s="20"/>
      <c r="J7" s="21"/>
      <c r="K7" t="s">
        <v>15</v>
      </c>
    </row>
    <row r="8" ht="20.15" customHeight="1" spans="1:11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1"/>
      <c r="K8" t="s">
        <v>17</v>
      </c>
    </row>
    <row r="9" ht="20.15" customHeight="1" spans="1:11">
      <c r="A9" s="19" t="s">
        <v>1</v>
      </c>
      <c r="B9" s="21"/>
      <c r="C9" s="6" t="s">
        <v>1</v>
      </c>
      <c r="D9" s="6" t="s">
        <v>18</v>
      </c>
      <c r="E9" s="6" t="s">
        <v>1</v>
      </c>
      <c r="F9" s="5" t="s">
        <v>1</v>
      </c>
      <c r="G9" s="10"/>
      <c r="H9" s="28"/>
      <c r="I9" s="29"/>
      <c r="J9" s="10"/>
      <c r="K9" t="s">
        <v>1</v>
      </c>
    </row>
    <row r="10" ht="51.15" customHeight="1" spans="1:11">
      <c r="A10" s="19" t="s">
        <v>19</v>
      </c>
      <c r="B10" s="21"/>
      <c r="C10" s="6" t="s">
        <v>20</v>
      </c>
      <c r="D10" s="6" t="s">
        <v>21</v>
      </c>
      <c r="E10" s="6" t="s">
        <v>22</v>
      </c>
      <c r="F10" s="5" t="s">
        <v>23</v>
      </c>
      <c r="G10" s="8">
        <v>4290</v>
      </c>
      <c r="H10" s="22">
        <v>76.48</v>
      </c>
      <c r="I10" s="27"/>
      <c r="J10" s="9">
        <f>H10*0.85</f>
        <v>65.008</v>
      </c>
      <c r="K10" t="s">
        <v>1</v>
      </c>
    </row>
    <row r="11" ht="51.15" customHeight="1" spans="1:11">
      <c r="A11" s="19" t="s">
        <v>24</v>
      </c>
      <c r="B11" s="21"/>
      <c r="C11" s="6" t="s">
        <v>25</v>
      </c>
      <c r="D11" s="6" t="s">
        <v>21</v>
      </c>
      <c r="E11" s="6" t="s">
        <v>26</v>
      </c>
      <c r="F11" s="5" t="s">
        <v>23</v>
      </c>
      <c r="G11" s="8">
        <v>4290</v>
      </c>
      <c r="H11" s="22">
        <v>72.88</v>
      </c>
      <c r="I11" s="27"/>
      <c r="J11" s="9">
        <f>H11*0.85</f>
        <v>61.948</v>
      </c>
      <c r="K11" t="s">
        <v>1</v>
      </c>
    </row>
    <row r="12" ht="20.15" customHeight="1" spans="1:11">
      <c r="A12" s="19" t="s">
        <v>1</v>
      </c>
      <c r="B12" s="21"/>
      <c r="C12" s="6" t="s">
        <v>1</v>
      </c>
      <c r="D12" s="6" t="s">
        <v>27</v>
      </c>
      <c r="E12" s="6" t="s">
        <v>1</v>
      </c>
      <c r="F12" s="5" t="s">
        <v>1</v>
      </c>
      <c r="G12" s="10"/>
      <c r="H12" s="28"/>
      <c r="I12" s="29"/>
      <c r="J12" s="10"/>
      <c r="K12" t="s">
        <v>1</v>
      </c>
    </row>
    <row r="13" ht="51.15" customHeight="1" spans="1:11">
      <c r="A13" s="19" t="s">
        <v>28</v>
      </c>
      <c r="B13" s="21"/>
      <c r="C13" s="6" t="s">
        <v>29</v>
      </c>
      <c r="D13" s="6" t="s">
        <v>21</v>
      </c>
      <c r="E13" s="6" t="s">
        <v>22</v>
      </c>
      <c r="F13" s="5" t="s">
        <v>23</v>
      </c>
      <c r="G13" s="8">
        <v>5751</v>
      </c>
      <c r="H13" s="22">
        <v>76.48</v>
      </c>
      <c r="I13" s="27"/>
      <c r="J13" s="9">
        <f>H13*0.85</f>
        <v>65.008</v>
      </c>
      <c r="K13" t="s">
        <v>1</v>
      </c>
    </row>
    <row r="14" ht="51.15" customHeight="1" spans="1:11">
      <c r="A14" s="19" t="s">
        <v>30</v>
      </c>
      <c r="B14" s="21"/>
      <c r="C14" s="6" t="s">
        <v>31</v>
      </c>
      <c r="D14" s="6" t="s">
        <v>21</v>
      </c>
      <c r="E14" s="6" t="s">
        <v>26</v>
      </c>
      <c r="F14" s="5" t="s">
        <v>23</v>
      </c>
      <c r="G14" s="8">
        <v>5751</v>
      </c>
      <c r="H14" s="22">
        <v>72.88</v>
      </c>
      <c r="I14" s="27"/>
      <c r="J14" s="9">
        <f>H14*0.85</f>
        <v>61.948</v>
      </c>
      <c r="K14" t="s">
        <v>1</v>
      </c>
    </row>
    <row r="15" ht="62.8" customHeight="1" spans="1:11">
      <c r="A15" s="19" t="s">
        <v>32</v>
      </c>
      <c r="B15" s="21"/>
      <c r="C15" s="6" t="s">
        <v>33</v>
      </c>
      <c r="D15" s="6" t="s">
        <v>34</v>
      </c>
      <c r="E15" s="6" t="s">
        <v>35</v>
      </c>
      <c r="F15" s="5" t="s">
        <v>23</v>
      </c>
      <c r="G15" s="8">
        <v>5751</v>
      </c>
      <c r="H15" s="22">
        <v>30.05</v>
      </c>
      <c r="I15" s="27"/>
      <c r="J15" s="9">
        <f>H15*0.85</f>
        <v>25.5425</v>
      </c>
      <c r="K15" t="s">
        <v>1</v>
      </c>
    </row>
    <row r="16" ht="39.55" customHeight="1" spans="1:11">
      <c r="A16" s="19" t="s">
        <v>36</v>
      </c>
      <c r="B16" s="21"/>
      <c r="C16" s="6" t="s">
        <v>37</v>
      </c>
      <c r="D16" s="6" t="s">
        <v>38</v>
      </c>
      <c r="E16" s="6" t="s">
        <v>39</v>
      </c>
      <c r="F16" s="5" t="s">
        <v>23</v>
      </c>
      <c r="G16" s="8">
        <v>3864</v>
      </c>
      <c r="H16" s="22">
        <v>58.47</v>
      </c>
      <c r="I16" s="27"/>
      <c r="J16" s="9">
        <f>H16*0.85</f>
        <v>49.6995</v>
      </c>
      <c r="K16" t="s">
        <v>1</v>
      </c>
    </row>
    <row r="17" ht="20.15" customHeight="1" spans="1:11">
      <c r="A17" s="19" t="s">
        <v>1</v>
      </c>
      <c r="B17" s="21"/>
      <c r="C17" s="6" t="s">
        <v>1</v>
      </c>
      <c r="D17" s="6" t="s">
        <v>40</v>
      </c>
      <c r="E17" s="6" t="s">
        <v>1</v>
      </c>
      <c r="F17" s="5" t="s">
        <v>1</v>
      </c>
      <c r="G17" s="10"/>
      <c r="H17" s="28"/>
      <c r="I17" s="29"/>
      <c r="J17" s="10"/>
      <c r="K17" t="s">
        <v>1</v>
      </c>
    </row>
    <row r="18" ht="51.15" customHeight="1" spans="1:11">
      <c r="A18" s="19" t="s">
        <v>41</v>
      </c>
      <c r="B18" s="21"/>
      <c r="C18" s="6" t="s">
        <v>42</v>
      </c>
      <c r="D18" s="6" t="s">
        <v>21</v>
      </c>
      <c r="E18" s="6" t="s">
        <v>22</v>
      </c>
      <c r="F18" s="5" t="s">
        <v>23</v>
      </c>
      <c r="G18" s="8">
        <v>121.4</v>
      </c>
      <c r="H18" s="22">
        <v>76.48</v>
      </c>
      <c r="I18" s="27"/>
      <c r="J18" s="9">
        <f>H18*0.85</f>
        <v>65.008</v>
      </c>
      <c r="K18" t="s">
        <v>1</v>
      </c>
    </row>
    <row r="19" ht="51.15" customHeight="1" spans="1:11">
      <c r="A19" s="19" t="s">
        <v>43</v>
      </c>
      <c r="B19" s="21"/>
      <c r="C19" s="6" t="s">
        <v>44</v>
      </c>
      <c r="D19" s="6" t="s">
        <v>21</v>
      </c>
      <c r="E19" s="6" t="s">
        <v>26</v>
      </c>
      <c r="F19" s="5" t="s">
        <v>23</v>
      </c>
      <c r="G19" s="8">
        <v>121.4</v>
      </c>
      <c r="H19" s="22">
        <v>72.88</v>
      </c>
      <c r="I19" s="27"/>
      <c r="J19" s="9">
        <f>H19*0.85</f>
        <v>61.948</v>
      </c>
      <c r="K19" t="s">
        <v>1</v>
      </c>
    </row>
    <row r="20" ht="62.8" customHeight="1" spans="1:11">
      <c r="A20" s="19" t="s">
        <v>45</v>
      </c>
      <c r="B20" s="21"/>
      <c r="C20" s="6" t="s">
        <v>46</v>
      </c>
      <c r="D20" s="6" t="s">
        <v>34</v>
      </c>
      <c r="E20" s="6" t="s">
        <v>35</v>
      </c>
      <c r="F20" s="5" t="s">
        <v>23</v>
      </c>
      <c r="G20" s="8">
        <v>121.4</v>
      </c>
      <c r="H20" s="22">
        <v>30.05</v>
      </c>
      <c r="I20" s="27"/>
      <c r="J20" s="9">
        <f>H20*0.85</f>
        <v>25.5425</v>
      </c>
      <c r="K20" t="s">
        <v>1</v>
      </c>
    </row>
    <row r="21" ht="20.15" customHeight="1" spans="1:11">
      <c r="A21" s="19" t="s">
        <v>1</v>
      </c>
      <c r="B21" s="21"/>
      <c r="C21" s="6" t="s">
        <v>1</v>
      </c>
      <c r="D21" s="6" t="s">
        <v>47</v>
      </c>
      <c r="E21" s="6" t="s">
        <v>1</v>
      </c>
      <c r="F21" s="5" t="s">
        <v>1</v>
      </c>
      <c r="G21" s="10"/>
      <c r="H21" s="28"/>
      <c r="I21" s="29"/>
      <c r="J21" s="10"/>
      <c r="K21" t="s">
        <v>1</v>
      </c>
    </row>
    <row r="22" ht="120.9" customHeight="1" spans="1:11">
      <c r="A22" s="19" t="s">
        <v>48</v>
      </c>
      <c r="B22" s="21"/>
      <c r="C22" s="6" t="s">
        <v>49</v>
      </c>
      <c r="D22" s="6" t="s">
        <v>50</v>
      </c>
      <c r="E22" s="6" t="s">
        <v>51</v>
      </c>
      <c r="F22" s="5" t="s">
        <v>23</v>
      </c>
      <c r="G22" s="8">
        <v>27341</v>
      </c>
      <c r="H22" s="22">
        <v>64.52</v>
      </c>
      <c r="I22" s="27"/>
      <c r="J22" s="9">
        <f>H22*0.85</f>
        <v>54.842</v>
      </c>
      <c r="K22" t="s">
        <v>1</v>
      </c>
    </row>
    <row r="23" ht="111" customHeight="1" spans="1:11">
      <c r="A23" s="19" t="s">
        <v>52</v>
      </c>
      <c r="B23" s="21"/>
      <c r="C23" s="6" t="s">
        <v>53</v>
      </c>
      <c r="D23" s="6" t="s">
        <v>50</v>
      </c>
      <c r="E23" s="6" t="s">
        <v>54</v>
      </c>
      <c r="F23" s="5" t="s">
        <v>23</v>
      </c>
      <c r="G23" s="8">
        <v>27341</v>
      </c>
      <c r="H23" s="22">
        <v>64.85</v>
      </c>
      <c r="I23" s="27"/>
      <c r="J23" s="9">
        <f>H23*0.85</f>
        <v>55.1225</v>
      </c>
      <c r="K23" t="s">
        <v>1</v>
      </c>
    </row>
    <row r="24" ht="132.55" customHeight="1" spans="1:11">
      <c r="A24" s="19" t="s">
        <v>55</v>
      </c>
      <c r="B24" s="21"/>
      <c r="C24" s="6" t="s">
        <v>56</v>
      </c>
      <c r="D24" s="6" t="s">
        <v>50</v>
      </c>
      <c r="E24" s="6" t="s">
        <v>57</v>
      </c>
      <c r="F24" s="5" t="s">
        <v>23</v>
      </c>
      <c r="G24" s="8">
        <v>27341</v>
      </c>
      <c r="H24" s="22">
        <v>83.13</v>
      </c>
      <c r="I24" s="27"/>
      <c r="J24" s="9">
        <f>H24*0.85</f>
        <v>70.6605</v>
      </c>
      <c r="K24" t="s">
        <v>1</v>
      </c>
    </row>
    <row r="25" ht="74.4" customHeight="1" spans="1:11">
      <c r="A25" s="19" t="s">
        <v>58</v>
      </c>
      <c r="B25" s="21"/>
      <c r="C25" s="6" t="s">
        <v>59</v>
      </c>
      <c r="D25" s="6" t="s">
        <v>60</v>
      </c>
      <c r="E25" s="6" t="s">
        <v>61</v>
      </c>
      <c r="F25" s="5" t="s">
        <v>23</v>
      </c>
      <c r="G25" s="8">
        <v>54682</v>
      </c>
      <c r="H25" s="22">
        <v>2.1</v>
      </c>
      <c r="I25" s="27"/>
      <c r="J25" s="9">
        <f>H25*0.85</f>
        <v>1.785</v>
      </c>
      <c r="K25" t="s">
        <v>1</v>
      </c>
    </row>
    <row r="26" ht="62.8" customHeight="1" spans="1:11">
      <c r="A26" s="19" t="s">
        <v>62</v>
      </c>
      <c r="B26" s="21"/>
      <c r="C26" s="6" t="s">
        <v>63</v>
      </c>
      <c r="D26" s="6" t="s">
        <v>64</v>
      </c>
      <c r="E26" s="6" t="s">
        <v>65</v>
      </c>
      <c r="F26" s="5" t="s">
        <v>23</v>
      </c>
      <c r="G26" s="8">
        <v>27338.74</v>
      </c>
      <c r="H26" s="22">
        <v>4.65</v>
      </c>
      <c r="I26" s="27"/>
      <c r="J26" s="9">
        <f>H26*0.85</f>
        <v>3.9525</v>
      </c>
      <c r="K26" t="s">
        <v>1</v>
      </c>
    </row>
    <row r="27" ht="51.15" customHeight="1" spans="1:11">
      <c r="A27" s="19" t="s">
        <v>66</v>
      </c>
      <c r="B27" s="21"/>
      <c r="C27" s="6" t="s">
        <v>67</v>
      </c>
      <c r="D27" s="6" t="s">
        <v>60</v>
      </c>
      <c r="E27" s="6" t="s">
        <v>68</v>
      </c>
      <c r="F27" s="5" t="s">
        <v>23</v>
      </c>
      <c r="G27" s="8">
        <v>27338.74</v>
      </c>
      <c r="H27" s="22">
        <v>5</v>
      </c>
      <c r="I27" s="27"/>
      <c r="J27" s="9">
        <f>H27*0.85</f>
        <v>4.25</v>
      </c>
      <c r="K27" t="s">
        <v>1</v>
      </c>
    </row>
    <row r="28" ht="86.05" customHeight="1" spans="1:11">
      <c r="A28" s="19" t="s">
        <v>69</v>
      </c>
      <c r="B28" s="21"/>
      <c r="C28" s="6" t="s">
        <v>70</v>
      </c>
      <c r="D28" s="6" t="s">
        <v>71</v>
      </c>
      <c r="E28" s="6" t="s">
        <v>72</v>
      </c>
      <c r="F28" s="5" t="s">
        <v>23</v>
      </c>
      <c r="G28" s="8">
        <v>620</v>
      </c>
      <c r="H28" s="22">
        <v>308.05</v>
      </c>
      <c r="I28" s="27"/>
      <c r="J28" s="9">
        <f>H28*0.85</f>
        <v>261.8425</v>
      </c>
      <c r="K28" t="s">
        <v>1</v>
      </c>
    </row>
    <row r="29" ht="20.15" customHeight="1" spans="1:11">
      <c r="A29" s="19" t="s">
        <v>1</v>
      </c>
      <c r="B29" s="21"/>
      <c r="C29" s="6" t="s">
        <v>1</v>
      </c>
      <c r="D29" s="6" t="s">
        <v>73</v>
      </c>
      <c r="E29" s="6" t="s">
        <v>1</v>
      </c>
      <c r="F29" s="5" t="s">
        <v>1</v>
      </c>
      <c r="G29" s="10"/>
      <c r="H29" s="28"/>
      <c r="I29" s="29"/>
      <c r="J29" s="10"/>
      <c r="K29" t="s">
        <v>1</v>
      </c>
    </row>
    <row r="30" ht="132.55" customHeight="1" spans="1:11">
      <c r="A30" s="19" t="s">
        <v>74</v>
      </c>
      <c r="B30" s="21"/>
      <c r="C30" s="6" t="s">
        <v>75</v>
      </c>
      <c r="D30" s="6" t="s">
        <v>76</v>
      </c>
      <c r="E30" s="6" t="s">
        <v>77</v>
      </c>
      <c r="F30" s="5" t="s">
        <v>23</v>
      </c>
      <c r="G30" s="8">
        <v>9910</v>
      </c>
      <c r="H30" s="22">
        <v>167.85</v>
      </c>
      <c r="I30" s="27"/>
      <c r="J30" s="9">
        <f>H30*0.85</f>
        <v>142.6725</v>
      </c>
      <c r="K30" t="s">
        <v>1</v>
      </c>
    </row>
    <row r="31" ht="86.05" customHeight="1" spans="1:11">
      <c r="A31" s="19" t="s">
        <v>78</v>
      </c>
      <c r="B31" s="21"/>
      <c r="C31" s="6" t="s">
        <v>79</v>
      </c>
      <c r="D31" s="6" t="s">
        <v>80</v>
      </c>
      <c r="E31" s="6" t="s">
        <v>81</v>
      </c>
      <c r="F31" s="5" t="s">
        <v>82</v>
      </c>
      <c r="G31" s="8">
        <v>248</v>
      </c>
      <c r="H31" s="22">
        <v>24.65</v>
      </c>
      <c r="I31" s="27"/>
      <c r="J31" s="9">
        <f>H31*0.85</f>
        <v>20.9525</v>
      </c>
      <c r="K31" t="s">
        <v>1</v>
      </c>
    </row>
    <row r="32" ht="90" customHeight="1" spans="1:11">
      <c r="A32" s="19" t="s">
        <v>83</v>
      </c>
      <c r="B32" s="21"/>
      <c r="C32" s="6" t="s">
        <v>84</v>
      </c>
      <c r="D32" s="6" t="s">
        <v>80</v>
      </c>
      <c r="E32" s="6" t="s">
        <v>85</v>
      </c>
      <c r="F32" s="5" t="s">
        <v>82</v>
      </c>
      <c r="G32" s="8">
        <v>317</v>
      </c>
      <c r="H32" s="22">
        <v>169.76</v>
      </c>
      <c r="I32" s="27"/>
      <c r="J32" s="9">
        <f>H32*0.85</f>
        <v>144.296</v>
      </c>
      <c r="K32" t="s">
        <v>1</v>
      </c>
    </row>
    <row r="33" ht="86.05" customHeight="1" spans="1:11">
      <c r="A33" s="19" t="s">
        <v>86</v>
      </c>
      <c r="B33" s="21"/>
      <c r="C33" s="6" t="s">
        <v>87</v>
      </c>
      <c r="D33" s="6" t="s">
        <v>80</v>
      </c>
      <c r="E33" s="6" t="s">
        <v>88</v>
      </c>
      <c r="F33" s="5" t="s">
        <v>82</v>
      </c>
      <c r="G33" s="8">
        <v>2032</v>
      </c>
      <c r="H33" s="22">
        <v>65.6</v>
      </c>
      <c r="I33" s="27"/>
      <c r="J33" s="9">
        <f>H33*0.85</f>
        <v>55.76</v>
      </c>
      <c r="K33" t="s">
        <v>1</v>
      </c>
    </row>
    <row r="34" ht="20.15" customHeight="1" spans="1:11">
      <c r="A34" s="19" t="s">
        <v>1</v>
      </c>
      <c r="B34" s="21"/>
      <c r="C34" s="6" t="s">
        <v>1</v>
      </c>
      <c r="D34" s="6" t="s">
        <v>89</v>
      </c>
      <c r="E34" s="6" t="s">
        <v>1</v>
      </c>
      <c r="F34" s="5" t="s">
        <v>1</v>
      </c>
      <c r="G34" s="10"/>
      <c r="H34" s="28"/>
      <c r="I34" s="29"/>
      <c r="J34" s="10"/>
      <c r="K34" t="s">
        <v>1</v>
      </c>
    </row>
    <row r="35" ht="132.55" customHeight="1" spans="1:11">
      <c r="A35" s="19" t="s">
        <v>90</v>
      </c>
      <c r="B35" s="21"/>
      <c r="C35" s="6" t="s">
        <v>91</v>
      </c>
      <c r="D35" s="6" t="s">
        <v>92</v>
      </c>
      <c r="E35" s="6" t="s">
        <v>93</v>
      </c>
      <c r="F35" s="5" t="s">
        <v>94</v>
      </c>
      <c r="G35" s="8">
        <v>14</v>
      </c>
      <c r="H35" s="22">
        <v>1971.9</v>
      </c>
      <c r="I35" s="27"/>
      <c r="J35" s="9">
        <f>H35*0.85</f>
        <v>1676.115</v>
      </c>
      <c r="K35" t="s">
        <v>1</v>
      </c>
    </row>
    <row r="36" ht="20.15" customHeight="1" spans="1:11">
      <c r="A36" s="19" t="s">
        <v>95</v>
      </c>
      <c r="B36" s="20"/>
      <c r="C36" s="20"/>
      <c r="D36" s="20"/>
      <c r="E36" s="20"/>
      <c r="F36" s="20"/>
      <c r="G36" s="20"/>
      <c r="H36" s="20"/>
      <c r="I36" s="20"/>
      <c r="J36" s="21"/>
      <c r="K36" t="s">
        <v>17</v>
      </c>
    </row>
    <row r="37" ht="225.55" customHeight="1" spans="1:11">
      <c r="A37" s="19" t="s">
        <v>96</v>
      </c>
      <c r="B37" s="21"/>
      <c r="C37" s="6" t="s">
        <v>97</v>
      </c>
      <c r="D37" s="6" t="s">
        <v>98</v>
      </c>
      <c r="E37" s="6" t="s">
        <v>99</v>
      </c>
      <c r="F37" s="5" t="s">
        <v>94</v>
      </c>
      <c r="G37" s="8">
        <v>54</v>
      </c>
      <c r="H37" s="22">
        <v>6369.12</v>
      </c>
      <c r="I37" s="27"/>
      <c r="J37" s="9">
        <f>H37*0.85</f>
        <v>5413.752</v>
      </c>
      <c r="K37" t="s">
        <v>1</v>
      </c>
    </row>
    <row r="38" ht="20.15" customHeight="1" spans="1:11">
      <c r="A38" s="19" t="s">
        <v>1</v>
      </c>
      <c r="B38" s="21"/>
      <c r="C38" s="6" t="s">
        <v>1</v>
      </c>
      <c r="D38" s="6" t="s">
        <v>100</v>
      </c>
      <c r="E38" s="6" t="s">
        <v>1</v>
      </c>
      <c r="F38" s="5" t="s">
        <v>1</v>
      </c>
      <c r="G38" s="10"/>
      <c r="H38" s="28"/>
      <c r="I38" s="29"/>
      <c r="J38" s="10"/>
      <c r="K38" t="s">
        <v>1</v>
      </c>
    </row>
    <row r="39" ht="39.55" customHeight="1" spans="1:11">
      <c r="A39" s="19" t="s">
        <v>101</v>
      </c>
      <c r="B39" s="21"/>
      <c r="C39" s="6" t="s">
        <v>102</v>
      </c>
      <c r="D39" s="6" t="s">
        <v>103</v>
      </c>
      <c r="E39" s="6" t="s">
        <v>104</v>
      </c>
      <c r="F39" s="5" t="s">
        <v>105</v>
      </c>
      <c r="G39" s="8">
        <v>18.4</v>
      </c>
      <c r="H39" s="22">
        <v>548.17</v>
      </c>
      <c r="I39" s="27"/>
      <c r="J39" s="9">
        <f>H39*0.85</f>
        <v>465.9445</v>
      </c>
      <c r="K39" t="s">
        <v>1</v>
      </c>
    </row>
    <row r="40" ht="27.9" customHeight="1" spans="1:11">
      <c r="A40" s="19" t="s">
        <v>106</v>
      </c>
      <c r="B40" s="21"/>
      <c r="C40" s="6" t="s">
        <v>107</v>
      </c>
      <c r="D40" s="6" t="s">
        <v>108</v>
      </c>
      <c r="E40" s="6" t="s">
        <v>109</v>
      </c>
      <c r="F40" s="5" t="s">
        <v>110</v>
      </c>
      <c r="G40" s="8">
        <v>1.254</v>
      </c>
      <c r="H40" s="22">
        <v>5556.91</v>
      </c>
      <c r="I40" s="27"/>
      <c r="J40" s="9">
        <f>H40*0.85</f>
        <v>4723.3735</v>
      </c>
      <c r="K40" t="s">
        <v>1</v>
      </c>
    </row>
    <row r="41" ht="27.9" customHeight="1" spans="1:11">
      <c r="A41" s="19" t="s">
        <v>111</v>
      </c>
      <c r="B41" s="21"/>
      <c r="C41" s="6" t="s">
        <v>112</v>
      </c>
      <c r="D41" s="6" t="s">
        <v>108</v>
      </c>
      <c r="E41" s="6" t="s">
        <v>113</v>
      </c>
      <c r="F41" s="5" t="s">
        <v>110</v>
      </c>
      <c r="G41" s="8">
        <v>1.391</v>
      </c>
      <c r="H41" s="22">
        <v>5555.62</v>
      </c>
      <c r="I41" s="27"/>
      <c r="J41" s="9">
        <f>H41*0.85</f>
        <v>4722.277</v>
      </c>
      <c r="K41" t="s">
        <v>1</v>
      </c>
    </row>
    <row r="42" ht="20.15" customHeight="1" spans="1:11">
      <c r="A42" s="19" t="s">
        <v>114</v>
      </c>
      <c r="B42" s="20"/>
      <c r="C42" s="20"/>
      <c r="D42" s="20"/>
      <c r="E42" s="20"/>
      <c r="F42" s="20"/>
      <c r="G42" s="20"/>
      <c r="H42" s="20"/>
      <c r="I42" s="20"/>
      <c r="J42" s="21"/>
      <c r="K42" t="s">
        <v>17</v>
      </c>
    </row>
    <row r="43" ht="225.55" customHeight="1" spans="1:11">
      <c r="A43" s="19" t="s">
        <v>115</v>
      </c>
      <c r="B43" s="21"/>
      <c r="C43" s="6" t="s">
        <v>116</v>
      </c>
      <c r="D43" s="6" t="s">
        <v>98</v>
      </c>
      <c r="E43" s="6" t="s">
        <v>117</v>
      </c>
      <c r="F43" s="5" t="s">
        <v>94</v>
      </c>
      <c r="G43" s="8">
        <v>26</v>
      </c>
      <c r="H43" s="22">
        <v>5166.29</v>
      </c>
      <c r="I43" s="27"/>
      <c r="J43" s="9">
        <f>H43*0.85</f>
        <v>4391.3465</v>
      </c>
      <c r="K43" t="s">
        <v>1</v>
      </c>
    </row>
    <row r="44" ht="225.55" customHeight="1" spans="1:11">
      <c r="A44" s="19" t="s">
        <v>118</v>
      </c>
      <c r="B44" s="21"/>
      <c r="C44" s="6" t="s">
        <v>119</v>
      </c>
      <c r="D44" s="6" t="s">
        <v>98</v>
      </c>
      <c r="E44" s="6" t="s">
        <v>120</v>
      </c>
      <c r="F44" s="5" t="s">
        <v>94</v>
      </c>
      <c r="G44" s="8">
        <v>5</v>
      </c>
      <c r="H44" s="22">
        <v>6359.97</v>
      </c>
      <c r="I44" s="27"/>
      <c r="J44" s="9">
        <f>H44*0.85</f>
        <v>5405.9745</v>
      </c>
      <c r="K44" t="s">
        <v>1</v>
      </c>
    </row>
    <row r="45" ht="225.55" customHeight="1" spans="1:11">
      <c r="A45" s="19" t="s">
        <v>121</v>
      </c>
      <c r="B45" s="21"/>
      <c r="C45" s="6" t="s">
        <v>122</v>
      </c>
      <c r="D45" s="6" t="s">
        <v>98</v>
      </c>
      <c r="E45" s="6" t="s">
        <v>123</v>
      </c>
      <c r="F45" s="5" t="s">
        <v>94</v>
      </c>
      <c r="G45" s="8">
        <v>9</v>
      </c>
      <c r="H45" s="22">
        <v>9885.89</v>
      </c>
      <c r="I45" s="27"/>
      <c r="J45" s="9">
        <f>H45*0.85</f>
        <v>8403.0065</v>
      </c>
      <c r="K45" t="s">
        <v>1</v>
      </c>
    </row>
    <row r="46" ht="234" customHeight="1" spans="1:11">
      <c r="A46" s="19" t="s">
        <v>124</v>
      </c>
      <c r="B46" s="21"/>
      <c r="C46" s="6" t="s">
        <v>125</v>
      </c>
      <c r="D46" s="6" t="s">
        <v>98</v>
      </c>
      <c r="E46" s="6" t="s">
        <v>126</v>
      </c>
      <c r="F46" s="5" t="s">
        <v>94</v>
      </c>
      <c r="G46" s="8">
        <v>2</v>
      </c>
      <c r="H46" s="22">
        <v>8477.71</v>
      </c>
      <c r="I46" s="27"/>
      <c r="J46" s="9">
        <f>H46*0.85</f>
        <v>7206.0535</v>
      </c>
      <c r="K46" t="s">
        <v>1</v>
      </c>
    </row>
    <row r="47" ht="225.55" customHeight="1" spans="1:11">
      <c r="A47" s="19" t="s">
        <v>127</v>
      </c>
      <c r="B47" s="21"/>
      <c r="C47" s="6" t="s">
        <v>128</v>
      </c>
      <c r="D47" s="6" t="s">
        <v>98</v>
      </c>
      <c r="E47" s="6" t="s">
        <v>129</v>
      </c>
      <c r="F47" s="5" t="s">
        <v>94</v>
      </c>
      <c r="G47" s="8">
        <v>1</v>
      </c>
      <c r="H47" s="22">
        <v>25813.53</v>
      </c>
      <c r="I47" s="27"/>
      <c r="J47" s="9">
        <f>H47*0.85</f>
        <v>21941.5005</v>
      </c>
      <c r="K47" t="s">
        <v>1</v>
      </c>
    </row>
    <row r="48" ht="228" customHeight="1" spans="1:11">
      <c r="A48" s="19" t="s">
        <v>130</v>
      </c>
      <c r="B48" s="21"/>
      <c r="C48" s="6" t="s">
        <v>131</v>
      </c>
      <c r="D48" s="6" t="s">
        <v>98</v>
      </c>
      <c r="E48" s="6" t="s">
        <v>132</v>
      </c>
      <c r="F48" s="5" t="s">
        <v>94</v>
      </c>
      <c r="G48" s="8">
        <v>1</v>
      </c>
      <c r="H48" s="22">
        <v>13109.8</v>
      </c>
      <c r="I48" s="27"/>
      <c r="J48" s="9">
        <f>H48*0.85</f>
        <v>11143.33</v>
      </c>
      <c r="K48" t="s">
        <v>1</v>
      </c>
    </row>
    <row r="49" ht="109.3" customHeight="1" spans="1:11">
      <c r="A49" s="19" t="s">
        <v>133</v>
      </c>
      <c r="B49" s="21"/>
      <c r="C49" s="6" t="s">
        <v>134</v>
      </c>
      <c r="D49" s="6" t="s">
        <v>135</v>
      </c>
      <c r="E49" s="6" t="s">
        <v>136</v>
      </c>
      <c r="F49" s="5" t="s">
        <v>94</v>
      </c>
      <c r="G49" s="8">
        <v>1</v>
      </c>
      <c r="H49" s="22">
        <v>24951.2</v>
      </c>
      <c r="I49" s="27"/>
      <c r="J49" s="9">
        <f>H49*0.85</f>
        <v>21208.52</v>
      </c>
      <c r="K49" t="s">
        <v>1</v>
      </c>
    </row>
    <row r="50" ht="109.3" customHeight="1" spans="1:11">
      <c r="A50" s="19" t="s">
        <v>137</v>
      </c>
      <c r="B50" s="21"/>
      <c r="C50" s="6" t="s">
        <v>138</v>
      </c>
      <c r="D50" s="6" t="s">
        <v>135</v>
      </c>
      <c r="E50" s="6" t="s">
        <v>139</v>
      </c>
      <c r="F50" s="5" t="s">
        <v>94</v>
      </c>
      <c r="G50" s="8">
        <v>1</v>
      </c>
      <c r="H50" s="22">
        <v>148514.42</v>
      </c>
      <c r="I50" s="27"/>
      <c r="J50" s="9">
        <f>H50*0.85</f>
        <v>126237.257</v>
      </c>
      <c r="K50" t="s">
        <v>1</v>
      </c>
    </row>
    <row r="51" ht="260.4" customHeight="1" spans="1:11">
      <c r="A51" s="19" t="s">
        <v>140</v>
      </c>
      <c r="B51" s="21"/>
      <c r="C51" s="6" t="s">
        <v>141</v>
      </c>
      <c r="D51" s="6" t="s">
        <v>142</v>
      </c>
      <c r="E51" s="6" t="s">
        <v>143</v>
      </c>
      <c r="F51" s="5" t="s">
        <v>94</v>
      </c>
      <c r="G51" s="8">
        <v>80</v>
      </c>
      <c r="H51" s="22">
        <v>1824.45</v>
      </c>
      <c r="I51" s="27"/>
      <c r="J51" s="9">
        <f>H51*0.85</f>
        <v>1550.7825</v>
      </c>
      <c r="K51" t="s">
        <v>1</v>
      </c>
    </row>
    <row r="52" ht="20.15" customHeight="1" spans="1:11">
      <c r="A52" s="19" t="s">
        <v>1</v>
      </c>
      <c r="B52" s="21"/>
      <c r="C52" s="6" t="s">
        <v>1</v>
      </c>
      <c r="D52" s="6" t="s">
        <v>100</v>
      </c>
      <c r="E52" s="6" t="s">
        <v>1</v>
      </c>
      <c r="F52" s="5" t="s">
        <v>1</v>
      </c>
      <c r="G52" s="10"/>
      <c r="H52" s="28"/>
      <c r="I52" s="29"/>
      <c r="J52" s="10"/>
      <c r="K52" t="s">
        <v>1</v>
      </c>
    </row>
    <row r="53" ht="39.55" customHeight="1" spans="1:11">
      <c r="A53" s="19" t="s">
        <v>144</v>
      </c>
      <c r="B53" s="21"/>
      <c r="C53" s="6" t="s">
        <v>145</v>
      </c>
      <c r="D53" s="6" t="s">
        <v>103</v>
      </c>
      <c r="E53" s="6" t="s">
        <v>104</v>
      </c>
      <c r="F53" s="5" t="s">
        <v>105</v>
      </c>
      <c r="G53" s="8">
        <v>25.65</v>
      </c>
      <c r="H53" s="22">
        <v>1472.02</v>
      </c>
      <c r="I53" s="27"/>
      <c r="J53" s="9">
        <f>H53*0.85</f>
        <v>1251.217</v>
      </c>
      <c r="K53" t="s">
        <v>1</v>
      </c>
    </row>
    <row r="54" ht="29" customHeight="1" spans="1:11">
      <c r="A54" s="19" t="s">
        <v>146</v>
      </c>
      <c r="B54" s="21"/>
      <c r="C54" s="6" t="s">
        <v>147</v>
      </c>
      <c r="D54" s="6" t="s">
        <v>108</v>
      </c>
      <c r="E54" s="6" t="s">
        <v>148</v>
      </c>
      <c r="F54" s="5" t="s">
        <v>110</v>
      </c>
      <c r="G54" s="8">
        <v>1.441</v>
      </c>
      <c r="H54" s="22">
        <v>5556.91</v>
      </c>
      <c r="I54" s="27"/>
      <c r="J54" s="9">
        <f>H54*0.85</f>
        <v>4723.3735</v>
      </c>
      <c r="K54" t="s">
        <v>1</v>
      </c>
    </row>
    <row r="55" ht="27.9" customHeight="1" spans="1:11">
      <c r="A55" s="19" t="s">
        <v>149</v>
      </c>
      <c r="B55" s="21"/>
      <c r="C55" s="6" t="s">
        <v>150</v>
      </c>
      <c r="D55" s="6" t="s">
        <v>108</v>
      </c>
      <c r="E55" s="6" t="s">
        <v>113</v>
      </c>
      <c r="F55" s="5" t="s">
        <v>110</v>
      </c>
      <c r="G55" s="8">
        <v>2.072</v>
      </c>
      <c r="H55" s="22">
        <v>5555.62</v>
      </c>
      <c r="I55" s="27"/>
      <c r="J55" s="9">
        <f>H55*0.85</f>
        <v>4722.277</v>
      </c>
      <c r="K55" t="s">
        <v>1</v>
      </c>
    </row>
    <row r="56" ht="20.15" customHeight="1" spans="1:11">
      <c r="A56" s="19" t="s">
        <v>151</v>
      </c>
      <c r="B56" s="20"/>
      <c r="C56" s="20"/>
      <c r="D56" s="20"/>
      <c r="E56" s="20"/>
      <c r="F56" s="20"/>
      <c r="G56" s="20"/>
      <c r="H56" s="20"/>
      <c r="I56" s="20"/>
      <c r="J56" s="21"/>
      <c r="K56" t="s">
        <v>17</v>
      </c>
    </row>
    <row r="57" ht="20.15" customHeight="1" spans="1:11">
      <c r="A57" s="19" t="s">
        <v>1</v>
      </c>
      <c r="B57" s="21"/>
      <c r="C57" s="6" t="s">
        <v>1</v>
      </c>
      <c r="D57" s="6" t="s">
        <v>152</v>
      </c>
      <c r="E57" s="6" t="s">
        <v>1</v>
      </c>
      <c r="F57" s="5" t="s">
        <v>1</v>
      </c>
      <c r="G57" s="10"/>
      <c r="H57" s="28"/>
      <c r="I57" s="29"/>
      <c r="J57" s="10"/>
      <c r="K57" t="s">
        <v>1</v>
      </c>
    </row>
    <row r="58" ht="39.55" customHeight="1" spans="1:11">
      <c r="A58" s="19" t="s">
        <v>153</v>
      </c>
      <c r="B58" s="21"/>
      <c r="C58" s="6" t="s">
        <v>154</v>
      </c>
      <c r="D58" s="6" t="s">
        <v>155</v>
      </c>
      <c r="E58" s="6" t="s">
        <v>156</v>
      </c>
      <c r="F58" s="5" t="s">
        <v>105</v>
      </c>
      <c r="G58" s="8">
        <v>70</v>
      </c>
      <c r="H58" s="22">
        <v>473.52</v>
      </c>
      <c r="I58" s="27"/>
      <c r="J58" s="9">
        <v>33146.4</v>
      </c>
      <c r="K58" t="s">
        <v>1</v>
      </c>
    </row>
    <row r="59" ht="20.15" customHeight="1" spans="1:11">
      <c r="A59" s="19" t="s">
        <v>157</v>
      </c>
      <c r="B59" s="20"/>
      <c r="C59" s="20"/>
      <c r="D59" s="20"/>
      <c r="E59" s="20"/>
      <c r="F59" s="20"/>
      <c r="G59" s="20"/>
      <c r="H59" s="20"/>
      <c r="I59" s="20"/>
      <c r="J59" s="21"/>
      <c r="K59" t="s">
        <v>15</v>
      </c>
    </row>
    <row r="60" ht="20.15" customHeight="1" spans="1:11">
      <c r="A60" s="19" t="s">
        <v>16</v>
      </c>
      <c r="B60" s="20"/>
      <c r="C60" s="20"/>
      <c r="D60" s="20"/>
      <c r="E60" s="20"/>
      <c r="F60" s="20"/>
      <c r="G60" s="20"/>
      <c r="H60" s="20"/>
      <c r="I60" s="20"/>
      <c r="J60" s="21"/>
      <c r="K60" t="s">
        <v>17</v>
      </c>
    </row>
    <row r="61" ht="20.15" customHeight="1" spans="1:11">
      <c r="A61" s="19" t="s">
        <v>1</v>
      </c>
      <c r="B61" s="21"/>
      <c r="C61" s="6" t="s">
        <v>1</v>
      </c>
      <c r="D61" s="6" t="s">
        <v>27</v>
      </c>
      <c r="E61" s="6" t="s">
        <v>1</v>
      </c>
      <c r="F61" s="5" t="s">
        <v>1</v>
      </c>
      <c r="G61" s="10"/>
      <c r="H61" s="28"/>
      <c r="I61" s="29"/>
      <c r="J61" s="10"/>
      <c r="K61" t="s">
        <v>1</v>
      </c>
    </row>
    <row r="62" ht="51.15" customHeight="1" spans="1:11">
      <c r="A62" s="19" t="s">
        <v>158</v>
      </c>
      <c r="B62" s="21"/>
      <c r="C62" s="6" t="s">
        <v>159</v>
      </c>
      <c r="D62" s="6" t="s">
        <v>21</v>
      </c>
      <c r="E62" s="6" t="s">
        <v>22</v>
      </c>
      <c r="F62" s="5" t="s">
        <v>23</v>
      </c>
      <c r="G62" s="8">
        <v>3521</v>
      </c>
      <c r="H62" s="22">
        <v>76.48</v>
      </c>
      <c r="I62" s="27"/>
      <c r="J62" s="9">
        <f>H62*0.85</f>
        <v>65.008</v>
      </c>
      <c r="K62" t="s">
        <v>1</v>
      </c>
    </row>
    <row r="63" ht="51.15" customHeight="1" spans="1:11">
      <c r="A63" s="19" t="s">
        <v>160</v>
      </c>
      <c r="B63" s="21"/>
      <c r="C63" s="6" t="s">
        <v>161</v>
      </c>
      <c r="D63" s="6" t="s">
        <v>21</v>
      </c>
      <c r="E63" s="6" t="s">
        <v>26</v>
      </c>
      <c r="F63" s="5" t="s">
        <v>23</v>
      </c>
      <c r="G63" s="8">
        <v>3521</v>
      </c>
      <c r="H63" s="22">
        <v>72.88</v>
      </c>
      <c r="I63" s="27"/>
      <c r="J63" s="9">
        <f>H63*0.85</f>
        <v>61.948</v>
      </c>
      <c r="K63" t="s">
        <v>1</v>
      </c>
    </row>
    <row r="64" ht="62.8" customHeight="1" spans="1:11">
      <c r="A64" s="19" t="s">
        <v>162</v>
      </c>
      <c r="B64" s="21"/>
      <c r="C64" s="6" t="s">
        <v>163</v>
      </c>
      <c r="D64" s="6" t="s">
        <v>34</v>
      </c>
      <c r="E64" s="6" t="s">
        <v>35</v>
      </c>
      <c r="F64" s="5" t="s">
        <v>23</v>
      </c>
      <c r="G64" s="8">
        <v>3521</v>
      </c>
      <c r="H64" s="22">
        <v>30.05</v>
      </c>
      <c r="I64" s="27"/>
      <c r="J64" s="9">
        <f>H64*0.85</f>
        <v>25.5425</v>
      </c>
      <c r="K64" t="s">
        <v>1</v>
      </c>
    </row>
    <row r="65" ht="39.55" customHeight="1" spans="1:11">
      <c r="A65" s="19" t="s">
        <v>164</v>
      </c>
      <c r="B65" s="21"/>
      <c r="C65" s="6" t="s">
        <v>165</v>
      </c>
      <c r="D65" s="6" t="s">
        <v>38</v>
      </c>
      <c r="E65" s="6" t="s">
        <v>39</v>
      </c>
      <c r="F65" s="5" t="s">
        <v>23</v>
      </c>
      <c r="G65" s="8">
        <v>2003</v>
      </c>
      <c r="H65" s="22">
        <v>58.47</v>
      </c>
      <c r="I65" s="27"/>
      <c r="J65" s="9">
        <f>H65*0.85</f>
        <v>49.6995</v>
      </c>
      <c r="K65" t="s">
        <v>1</v>
      </c>
    </row>
    <row r="66" ht="20.15" customHeight="1" spans="1:11">
      <c r="A66" s="19" t="s">
        <v>1</v>
      </c>
      <c r="B66" s="21"/>
      <c r="C66" s="6" t="s">
        <v>1</v>
      </c>
      <c r="D66" s="6" t="s">
        <v>47</v>
      </c>
      <c r="E66" s="6" t="s">
        <v>1</v>
      </c>
      <c r="F66" s="5" t="s">
        <v>1</v>
      </c>
      <c r="G66" s="10"/>
      <c r="H66" s="28"/>
      <c r="I66" s="29"/>
      <c r="J66" s="10"/>
      <c r="K66" t="s">
        <v>1</v>
      </c>
    </row>
    <row r="67" ht="120.9" customHeight="1" spans="1:11">
      <c r="A67" s="19" t="s">
        <v>166</v>
      </c>
      <c r="B67" s="21"/>
      <c r="C67" s="6" t="s">
        <v>167</v>
      </c>
      <c r="D67" s="6" t="s">
        <v>50</v>
      </c>
      <c r="E67" s="6" t="s">
        <v>51</v>
      </c>
      <c r="F67" s="5" t="s">
        <v>23</v>
      </c>
      <c r="G67" s="8">
        <v>13532</v>
      </c>
      <c r="H67" s="22">
        <v>64.52</v>
      </c>
      <c r="I67" s="27"/>
      <c r="J67" s="9">
        <f>H67*0.85</f>
        <v>54.842</v>
      </c>
      <c r="K67" t="s">
        <v>1</v>
      </c>
    </row>
    <row r="68" ht="120.9" customHeight="1" spans="1:11">
      <c r="A68" s="19" t="s">
        <v>168</v>
      </c>
      <c r="B68" s="21"/>
      <c r="C68" s="6" t="s">
        <v>169</v>
      </c>
      <c r="D68" s="6" t="s">
        <v>50</v>
      </c>
      <c r="E68" s="6" t="s">
        <v>170</v>
      </c>
      <c r="F68" s="5" t="s">
        <v>23</v>
      </c>
      <c r="G68" s="8">
        <v>13532</v>
      </c>
      <c r="H68" s="22">
        <v>64.85</v>
      </c>
      <c r="I68" s="27"/>
      <c r="J68" s="9">
        <f>H68*0.85</f>
        <v>55.1225</v>
      </c>
      <c r="K68" t="s">
        <v>1</v>
      </c>
    </row>
    <row r="69" ht="132.55" customHeight="1" spans="1:11">
      <c r="A69" s="19" t="s">
        <v>171</v>
      </c>
      <c r="B69" s="21"/>
      <c r="C69" s="6" t="s">
        <v>172</v>
      </c>
      <c r="D69" s="6" t="s">
        <v>50</v>
      </c>
      <c r="E69" s="6" t="s">
        <v>57</v>
      </c>
      <c r="F69" s="5" t="s">
        <v>23</v>
      </c>
      <c r="G69" s="8">
        <v>13532</v>
      </c>
      <c r="H69" s="22">
        <v>83.13</v>
      </c>
      <c r="I69" s="27"/>
      <c r="J69" s="9">
        <f>H69*0.85</f>
        <v>70.6605</v>
      </c>
      <c r="K69" t="s">
        <v>1</v>
      </c>
    </row>
    <row r="70" ht="51.15" customHeight="1" spans="1:11">
      <c r="A70" s="19" t="s">
        <v>173</v>
      </c>
      <c r="B70" s="21"/>
      <c r="C70" s="6" t="s">
        <v>174</v>
      </c>
      <c r="D70" s="6" t="s">
        <v>60</v>
      </c>
      <c r="E70" s="6" t="s">
        <v>175</v>
      </c>
      <c r="F70" s="5" t="s">
        <v>23</v>
      </c>
      <c r="G70" s="8">
        <v>27064</v>
      </c>
      <c r="H70" s="22">
        <v>2.1</v>
      </c>
      <c r="I70" s="27"/>
      <c r="J70" s="9">
        <f>H70*0.85</f>
        <v>1.785</v>
      </c>
      <c r="K70" t="s">
        <v>1</v>
      </c>
    </row>
    <row r="71" ht="62.8" customHeight="1" spans="1:11">
      <c r="A71" s="19" t="s">
        <v>176</v>
      </c>
      <c r="B71" s="21"/>
      <c r="C71" s="6" t="s">
        <v>177</v>
      </c>
      <c r="D71" s="6" t="s">
        <v>64</v>
      </c>
      <c r="E71" s="6" t="s">
        <v>65</v>
      </c>
      <c r="F71" s="5" t="s">
        <v>23</v>
      </c>
      <c r="G71" s="8">
        <v>13532</v>
      </c>
      <c r="H71" s="22">
        <v>4.65</v>
      </c>
      <c r="I71" s="27"/>
      <c r="J71" s="9">
        <f>H71*0.85</f>
        <v>3.9525</v>
      </c>
      <c r="K71" t="s">
        <v>1</v>
      </c>
    </row>
    <row r="72" ht="51.15" customHeight="1" spans="1:11">
      <c r="A72" s="19" t="s">
        <v>178</v>
      </c>
      <c r="B72" s="21"/>
      <c r="C72" s="6" t="s">
        <v>179</v>
      </c>
      <c r="D72" s="6" t="s">
        <v>60</v>
      </c>
      <c r="E72" s="6" t="s">
        <v>68</v>
      </c>
      <c r="F72" s="5" t="s">
        <v>23</v>
      </c>
      <c r="G72" s="8">
        <v>13532</v>
      </c>
      <c r="H72" s="22">
        <v>5</v>
      </c>
      <c r="I72" s="27"/>
      <c r="J72" s="9">
        <f>H72*0.85</f>
        <v>4.25</v>
      </c>
      <c r="K72" t="s">
        <v>1</v>
      </c>
    </row>
    <row r="73" ht="86.05" customHeight="1" spans="1:11">
      <c r="A73" s="19" t="s">
        <v>180</v>
      </c>
      <c r="B73" s="21"/>
      <c r="C73" s="6" t="s">
        <v>181</v>
      </c>
      <c r="D73" s="6" t="s">
        <v>71</v>
      </c>
      <c r="E73" s="6" t="s">
        <v>72</v>
      </c>
      <c r="F73" s="5" t="s">
        <v>23</v>
      </c>
      <c r="G73" s="8">
        <v>327</v>
      </c>
      <c r="H73" s="22">
        <v>308.05</v>
      </c>
      <c r="I73" s="27"/>
      <c r="J73" s="9">
        <f>H73*0.85</f>
        <v>261.8425</v>
      </c>
      <c r="K73" t="s">
        <v>1</v>
      </c>
    </row>
    <row r="74" ht="20.15" customHeight="1" spans="1:11">
      <c r="A74" s="19" t="s">
        <v>1</v>
      </c>
      <c r="B74" s="21"/>
      <c r="C74" s="6" t="s">
        <v>1</v>
      </c>
      <c r="D74" s="6" t="s">
        <v>73</v>
      </c>
      <c r="E74" s="6" t="s">
        <v>1</v>
      </c>
      <c r="F74" s="5" t="s">
        <v>1</v>
      </c>
      <c r="G74" s="10"/>
      <c r="H74" s="28"/>
      <c r="I74" s="29"/>
      <c r="J74" s="10"/>
      <c r="K74" t="s">
        <v>1</v>
      </c>
    </row>
    <row r="75" ht="132.55" customHeight="1" spans="1:11">
      <c r="A75" s="19" t="s">
        <v>182</v>
      </c>
      <c r="B75" s="21"/>
      <c r="C75" s="6" t="s">
        <v>183</v>
      </c>
      <c r="D75" s="6" t="s">
        <v>76</v>
      </c>
      <c r="E75" s="6" t="s">
        <v>77</v>
      </c>
      <c r="F75" s="5" t="s">
        <v>23</v>
      </c>
      <c r="G75" s="8">
        <v>3882</v>
      </c>
      <c r="H75" s="22">
        <v>167.85</v>
      </c>
      <c r="I75" s="27"/>
      <c r="J75" s="9">
        <f>H75*0.85</f>
        <v>142.6725</v>
      </c>
      <c r="K75" t="s">
        <v>1</v>
      </c>
    </row>
    <row r="76" ht="86.05" customHeight="1" spans="1:11">
      <c r="A76" s="19" t="s">
        <v>184</v>
      </c>
      <c r="B76" s="21"/>
      <c r="C76" s="6" t="s">
        <v>185</v>
      </c>
      <c r="D76" s="6" t="s">
        <v>80</v>
      </c>
      <c r="E76" s="6" t="s">
        <v>81</v>
      </c>
      <c r="F76" s="5" t="s">
        <v>82</v>
      </c>
      <c r="G76" s="8">
        <v>131</v>
      </c>
      <c r="H76" s="22">
        <v>24.27</v>
      </c>
      <c r="I76" s="27"/>
      <c r="J76" s="9">
        <f>H76*0.85</f>
        <v>20.6295</v>
      </c>
      <c r="K76" t="s">
        <v>1</v>
      </c>
    </row>
    <row r="77" ht="86.05" customHeight="1" spans="1:11">
      <c r="A77" s="19" t="s">
        <v>186</v>
      </c>
      <c r="B77" s="21"/>
      <c r="C77" s="6" t="s">
        <v>187</v>
      </c>
      <c r="D77" s="6" t="s">
        <v>80</v>
      </c>
      <c r="E77" s="6" t="s">
        <v>85</v>
      </c>
      <c r="F77" s="5" t="s">
        <v>82</v>
      </c>
      <c r="G77" s="8">
        <v>65</v>
      </c>
      <c r="H77" s="22">
        <v>169.39</v>
      </c>
      <c r="I77" s="27"/>
      <c r="J77" s="9">
        <f>H77*0.85</f>
        <v>143.9815</v>
      </c>
      <c r="K77" t="s">
        <v>1</v>
      </c>
    </row>
    <row r="78" ht="86.05" customHeight="1" spans="1:11">
      <c r="A78" s="19" t="s">
        <v>188</v>
      </c>
      <c r="B78" s="21"/>
      <c r="C78" s="6" t="s">
        <v>189</v>
      </c>
      <c r="D78" s="6" t="s">
        <v>80</v>
      </c>
      <c r="E78" s="6" t="s">
        <v>88</v>
      </c>
      <c r="F78" s="5" t="s">
        <v>82</v>
      </c>
      <c r="G78" s="8">
        <v>993</v>
      </c>
      <c r="H78" s="22">
        <v>63.37</v>
      </c>
      <c r="I78" s="27"/>
      <c r="J78" s="9">
        <f>H78*0.85</f>
        <v>53.8645</v>
      </c>
      <c r="K78" t="s">
        <v>1</v>
      </c>
    </row>
    <row r="79" ht="20.15" customHeight="1" spans="1:11">
      <c r="A79" s="19" t="s">
        <v>1</v>
      </c>
      <c r="B79" s="21"/>
      <c r="C79" s="6" t="s">
        <v>1</v>
      </c>
      <c r="D79" s="6" t="s">
        <v>190</v>
      </c>
      <c r="E79" s="6" t="s">
        <v>1</v>
      </c>
      <c r="F79" s="5" t="s">
        <v>1</v>
      </c>
      <c r="G79" s="10"/>
      <c r="H79" s="28"/>
      <c r="I79" s="29"/>
      <c r="J79" s="10"/>
      <c r="K79" t="s">
        <v>1</v>
      </c>
    </row>
    <row r="80" ht="132.55" customHeight="1" spans="1:11">
      <c r="A80" s="19" t="s">
        <v>191</v>
      </c>
      <c r="B80" s="21"/>
      <c r="C80" s="6" t="s">
        <v>192</v>
      </c>
      <c r="D80" s="6" t="s">
        <v>92</v>
      </c>
      <c r="E80" s="6" t="s">
        <v>93</v>
      </c>
      <c r="F80" s="5" t="s">
        <v>94</v>
      </c>
      <c r="G80" s="8">
        <v>4</v>
      </c>
      <c r="H80" s="22">
        <v>1971.69</v>
      </c>
      <c r="I80" s="27"/>
      <c r="J80" s="9">
        <f>H80*0.85</f>
        <v>1675.9365</v>
      </c>
      <c r="K80" t="s">
        <v>1</v>
      </c>
    </row>
    <row r="81" ht="20.15" customHeight="1" spans="1:11">
      <c r="A81" s="19" t="s">
        <v>95</v>
      </c>
      <c r="B81" s="20"/>
      <c r="C81" s="20"/>
      <c r="D81" s="20"/>
      <c r="E81" s="20"/>
      <c r="F81" s="20"/>
      <c r="G81" s="20"/>
      <c r="H81" s="20"/>
      <c r="I81" s="20"/>
      <c r="J81" s="21"/>
      <c r="K81" t="s">
        <v>17</v>
      </c>
    </row>
    <row r="82" ht="232" customHeight="1" spans="1:11">
      <c r="A82" s="19" t="s">
        <v>193</v>
      </c>
      <c r="B82" s="21"/>
      <c r="C82" s="6" t="s">
        <v>194</v>
      </c>
      <c r="D82" s="6" t="s">
        <v>98</v>
      </c>
      <c r="E82" s="6" t="s">
        <v>195</v>
      </c>
      <c r="F82" s="5" t="s">
        <v>94</v>
      </c>
      <c r="G82" s="8">
        <v>29</v>
      </c>
      <c r="H82" s="22">
        <v>6002.67</v>
      </c>
      <c r="I82" s="27"/>
      <c r="J82" s="9">
        <f>H82*0.85</f>
        <v>5102.2695</v>
      </c>
      <c r="K82" t="s">
        <v>1</v>
      </c>
    </row>
    <row r="83" ht="260.4" customHeight="1" spans="1:11">
      <c r="A83" s="19" t="s">
        <v>196</v>
      </c>
      <c r="B83" s="21"/>
      <c r="C83" s="6" t="s">
        <v>197</v>
      </c>
      <c r="D83" s="6" t="s">
        <v>98</v>
      </c>
      <c r="E83" s="6" t="s">
        <v>198</v>
      </c>
      <c r="F83" s="5" t="s">
        <v>94</v>
      </c>
      <c r="G83" s="8">
        <v>10</v>
      </c>
      <c r="H83" s="22">
        <v>7785.39</v>
      </c>
      <c r="I83" s="27"/>
      <c r="J83" s="9">
        <f>H83*0.85</f>
        <v>6617.5815</v>
      </c>
      <c r="K83" t="s">
        <v>1</v>
      </c>
    </row>
    <row r="84" ht="20.15" customHeight="1" spans="1:11">
      <c r="A84" s="19" t="s">
        <v>1</v>
      </c>
      <c r="B84" s="21"/>
      <c r="C84" s="6" t="s">
        <v>1</v>
      </c>
      <c r="D84" s="6" t="s">
        <v>100</v>
      </c>
      <c r="E84" s="6" t="s">
        <v>1</v>
      </c>
      <c r="F84" s="5" t="s">
        <v>1</v>
      </c>
      <c r="G84" s="10"/>
      <c r="H84" s="28"/>
      <c r="I84" s="29"/>
      <c r="J84" s="10"/>
      <c r="K84" t="s">
        <v>1</v>
      </c>
    </row>
    <row r="85" ht="39.55" customHeight="1" spans="1:11">
      <c r="A85" s="19" t="s">
        <v>199</v>
      </c>
      <c r="B85" s="21"/>
      <c r="C85" s="6" t="s">
        <v>200</v>
      </c>
      <c r="D85" s="6" t="s">
        <v>103</v>
      </c>
      <c r="E85" s="6" t="s">
        <v>104</v>
      </c>
      <c r="F85" s="5" t="s">
        <v>105</v>
      </c>
      <c r="G85" s="8">
        <v>9.88</v>
      </c>
      <c r="H85" s="22">
        <v>548.17</v>
      </c>
      <c r="I85" s="27"/>
      <c r="J85" s="9">
        <f>H85*0.85</f>
        <v>465.9445</v>
      </c>
      <c r="K85" t="s">
        <v>1</v>
      </c>
    </row>
    <row r="86" ht="27.9" customHeight="1" spans="1:11">
      <c r="A86" s="19" t="s">
        <v>201</v>
      </c>
      <c r="B86" s="21"/>
      <c r="C86" s="6" t="s">
        <v>202</v>
      </c>
      <c r="D86" s="6" t="s">
        <v>108</v>
      </c>
      <c r="E86" s="6" t="s">
        <v>109</v>
      </c>
      <c r="F86" s="5" t="s">
        <v>110</v>
      </c>
      <c r="G86" s="8">
        <v>0.674</v>
      </c>
      <c r="H86" s="22">
        <v>5556.91</v>
      </c>
      <c r="I86" s="27"/>
      <c r="J86" s="9">
        <f>H86*0.85</f>
        <v>4723.3735</v>
      </c>
      <c r="K86" t="s">
        <v>1</v>
      </c>
    </row>
    <row r="87" ht="27.9" customHeight="1" spans="1:11">
      <c r="A87" s="19" t="s">
        <v>203</v>
      </c>
      <c r="B87" s="21"/>
      <c r="C87" s="6" t="s">
        <v>204</v>
      </c>
      <c r="D87" s="6" t="s">
        <v>108</v>
      </c>
      <c r="E87" s="6" t="s">
        <v>113</v>
      </c>
      <c r="F87" s="5" t="s">
        <v>110</v>
      </c>
      <c r="G87" s="8">
        <v>0.747</v>
      </c>
      <c r="H87" s="22">
        <v>5555.62</v>
      </c>
      <c r="I87" s="27"/>
      <c r="J87" s="9">
        <f>H87*0.85</f>
        <v>4722.277</v>
      </c>
      <c r="K87" t="s">
        <v>1</v>
      </c>
    </row>
    <row r="88" ht="20.15" customHeight="1" spans="1:11">
      <c r="A88" s="19" t="s">
        <v>114</v>
      </c>
      <c r="B88" s="20"/>
      <c r="C88" s="20"/>
      <c r="D88" s="20"/>
      <c r="E88" s="20"/>
      <c r="F88" s="20"/>
      <c r="G88" s="20"/>
      <c r="H88" s="20"/>
      <c r="I88" s="20"/>
      <c r="J88" s="21"/>
      <c r="K88" t="s">
        <v>17</v>
      </c>
    </row>
    <row r="89" ht="221" customHeight="1" spans="1:11">
      <c r="A89" s="19" t="s">
        <v>205</v>
      </c>
      <c r="B89" s="21"/>
      <c r="C89" s="6" t="s">
        <v>206</v>
      </c>
      <c r="D89" s="6" t="s">
        <v>98</v>
      </c>
      <c r="E89" s="6" t="s">
        <v>207</v>
      </c>
      <c r="F89" s="5" t="s">
        <v>94</v>
      </c>
      <c r="G89" s="8">
        <v>3</v>
      </c>
      <c r="H89" s="22">
        <v>4527.69</v>
      </c>
      <c r="I89" s="27"/>
      <c r="J89" s="9">
        <f>H89*0.85</f>
        <v>3848.5365</v>
      </c>
      <c r="K89" t="s">
        <v>1</v>
      </c>
    </row>
    <row r="90" ht="231" customHeight="1" spans="1:11">
      <c r="A90" s="19" t="s">
        <v>208</v>
      </c>
      <c r="B90" s="21"/>
      <c r="C90" s="6" t="s">
        <v>209</v>
      </c>
      <c r="D90" s="6" t="s">
        <v>98</v>
      </c>
      <c r="E90" s="6" t="s">
        <v>210</v>
      </c>
      <c r="F90" s="5" t="s">
        <v>94</v>
      </c>
      <c r="G90" s="8">
        <v>3</v>
      </c>
      <c r="H90" s="22">
        <v>6288.04</v>
      </c>
      <c r="I90" s="27"/>
      <c r="J90" s="9">
        <f>H90*0.85</f>
        <v>5344.834</v>
      </c>
      <c r="K90" t="s">
        <v>1</v>
      </c>
    </row>
    <row r="91" ht="225.55" customHeight="1" spans="1:11">
      <c r="A91" s="19" t="s">
        <v>211</v>
      </c>
      <c r="B91" s="21"/>
      <c r="C91" s="6" t="s">
        <v>212</v>
      </c>
      <c r="D91" s="6" t="s">
        <v>98</v>
      </c>
      <c r="E91" s="6" t="s">
        <v>213</v>
      </c>
      <c r="F91" s="5" t="s">
        <v>94</v>
      </c>
      <c r="G91" s="8">
        <v>1</v>
      </c>
      <c r="H91" s="22">
        <v>10739.76</v>
      </c>
      <c r="I91" s="27"/>
      <c r="J91" s="9">
        <f>H91*0.85</f>
        <v>9128.796</v>
      </c>
      <c r="K91" t="s">
        <v>1</v>
      </c>
    </row>
    <row r="92" ht="225.55" customHeight="1" spans="1:11">
      <c r="A92" s="19" t="s">
        <v>214</v>
      </c>
      <c r="B92" s="21"/>
      <c r="C92" s="6" t="s">
        <v>215</v>
      </c>
      <c r="D92" s="6" t="s">
        <v>98</v>
      </c>
      <c r="E92" s="6" t="s">
        <v>216</v>
      </c>
      <c r="F92" s="5" t="s">
        <v>94</v>
      </c>
      <c r="G92" s="8">
        <v>1</v>
      </c>
      <c r="H92" s="22">
        <v>32736.97</v>
      </c>
      <c r="I92" s="27"/>
      <c r="J92" s="9">
        <f>H92*0.85</f>
        <v>27826.4245</v>
      </c>
      <c r="K92" t="s">
        <v>1</v>
      </c>
    </row>
    <row r="93" ht="235" customHeight="1" spans="1:11">
      <c r="A93" s="19" t="s">
        <v>217</v>
      </c>
      <c r="B93" s="21"/>
      <c r="C93" s="6" t="s">
        <v>218</v>
      </c>
      <c r="D93" s="6" t="s">
        <v>98</v>
      </c>
      <c r="E93" s="6" t="s">
        <v>219</v>
      </c>
      <c r="F93" s="5" t="s">
        <v>94</v>
      </c>
      <c r="G93" s="8">
        <v>1</v>
      </c>
      <c r="H93" s="22">
        <v>58695.17</v>
      </c>
      <c r="I93" s="27"/>
      <c r="J93" s="9">
        <f>H93*0.85</f>
        <v>49890.8945</v>
      </c>
      <c r="K93" t="s">
        <v>1</v>
      </c>
    </row>
    <row r="94" ht="260.4" customHeight="1" spans="1:11">
      <c r="A94" s="19" t="s">
        <v>220</v>
      </c>
      <c r="B94" s="21"/>
      <c r="C94" s="6" t="s">
        <v>221</v>
      </c>
      <c r="D94" s="6" t="s">
        <v>142</v>
      </c>
      <c r="E94" s="6" t="s">
        <v>143</v>
      </c>
      <c r="F94" s="5" t="s">
        <v>94</v>
      </c>
      <c r="G94" s="8">
        <v>47</v>
      </c>
      <c r="H94" s="22">
        <v>1824.45</v>
      </c>
      <c r="I94" s="27"/>
      <c r="J94" s="9">
        <f>H94*0.85</f>
        <v>1550.7825</v>
      </c>
      <c r="K94" t="s">
        <v>1</v>
      </c>
    </row>
    <row r="95" ht="20.15" customHeight="1" spans="1:11">
      <c r="A95" s="19" t="s">
        <v>1</v>
      </c>
      <c r="B95" s="21"/>
      <c r="C95" s="6" t="s">
        <v>1</v>
      </c>
      <c r="D95" s="6" t="s">
        <v>100</v>
      </c>
      <c r="E95" s="6" t="s">
        <v>1</v>
      </c>
      <c r="F95" s="5" t="s">
        <v>1</v>
      </c>
      <c r="G95" s="10"/>
      <c r="H95" s="28"/>
      <c r="I95" s="29"/>
      <c r="J95" s="10"/>
      <c r="K95" t="s">
        <v>1</v>
      </c>
    </row>
    <row r="96" ht="39.55" customHeight="1" spans="1:11">
      <c r="A96" s="19" t="s">
        <v>222</v>
      </c>
      <c r="B96" s="21"/>
      <c r="C96" s="6" t="s">
        <v>223</v>
      </c>
      <c r="D96" s="6" t="s">
        <v>103</v>
      </c>
      <c r="E96" s="6" t="s">
        <v>104</v>
      </c>
      <c r="F96" s="5" t="s">
        <v>105</v>
      </c>
      <c r="G96" s="8">
        <v>14.92</v>
      </c>
      <c r="H96" s="22">
        <v>548.17</v>
      </c>
      <c r="I96" s="27"/>
      <c r="J96" s="9">
        <f>H96*0.85</f>
        <v>465.9445</v>
      </c>
      <c r="K96" t="s">
        <v>1</v>
      </c>
    </row>
    <row r="97" ht="27.9" customHeight="1" spans="1:11">
      <c r="A97" s="19" t="s">
        <v>224</v>
      </c>
      <c r="B97" s="21"/>
      <c r="C97" s="6" t="s">
        <v>225</v>
      </c>
      <c r="D97" s="6" t="s">
        <v>108</v>
      </c>
      <c r="E97" s="6" t="s">
        <v>109</v>
      </c>
      <c r="F97" s="5" t="s">
        <v>110</v>
      </c>
      <c r="G97" s="8">
        <v>0.837</v>
      </c>
      <c r="H97" s="22">
        <v>5556.91</v>
      </c>
      <c r="I97" s="27"/>
      <c r="J97" s="9">
        <f>H97*0.85</f>
        <v>4723.3735</v>
      </c>
      <c r="K97" t="s">
        <v>1</v>
      </c>
    </row>
    <row r="98" ht="27.9" customHeight="1" spans="1:11">
      <c r="A98" s="19" t="s">
        <v>226</v>
      </c>
      <c r="B98" s="21"/>
      <c r="C98" s="6" t="s">
        <v>227</v>
      </c>
      <c r="D98" s="6" t="s">
        <v>108</v>
      </c>
      <c r="E98" s="6" t="s">
        <v>113</v>
      </c>
      <c r="F98" s="5" t="s">
        <v>110</v>
      </c>
      <c r="G98" s="8">
        <v>1.206</v>
      </c>
      <c r="H98" s="22">
        <v>5555.62</v>
      </c>
      <c r="I98" s="27"/>
      <c r="J98" s="9">
        <f>H98*0.85</f>
        <v>4722.277</v>
      </c>
      <c r="K98" t="s">
        <v>1</v>
      </c>
    </row>
    <row r="99" ht="20.15" customHeight="1" spans="1:11">
      <c r="A99" s="19" t="s">
        <v>151</v>
      </c>
      <c r="B99" s="20"/>
      <c r="C99" s="20"/>
      <c r="D99" s="20"/>
      <c r="E99" s="20"/>
      <c r="F99" s="20"/>
      <c r="G99" s="20"/>
      <c r="H99" s="20"/>
      <c r="I99" s="20"/>
      <c r="J99" s="21"/>
      <c r="K99" t="s">
        <v>17</v>
      </c>
    </row>
    <row r="100" ht="20.15" customHeight="1" spans="1:11">
      <c r="A100" s="19" t="s">
        <v>1</v>
      </c>
      <c r="B100" s="21"/>
      <c r="C100" s="6" t="s">
        <v>1</v>
      </c>
      <c r="D100" s="6" t="s">
        <v>152</v>
      </c>
      <c r="E100" s="6" t="s">
        <v>1</v>
      </c>
      <c r="F100" s="5" t="s">
        <v>1</v>
      </c>
      <c r="G100" s="10"/>
      <c r="H100" s="28"/>
      <c r="I100" s="29"/>
      <c r="J100" s="10"/>
      <c r="K100" t="s">
        <v>1</v>
      </c>
    </row>
    <row r="101" ht="39.55" customHeight="1" spans="1:11">
      <c r="A101" s="19" t="s">
        <v>228</v>
      </c>
      <c r="B101" s="21"/>
      <c r="C101" s="6" t="s">
        <v>229</v>
      </c>
      <c r="D101" s="6" t="s">
        <v>155</v>
      </c>
      <c r="E101" s="6" t="s">
        <v>156</v>
      </c>
      <c r="F101" s="5" t="s">
        <v>105</v>
      </c>
      <c r="G101" s="8">
        <v>60</v>
      </c>
      <c r="H101" s="22">
        <v>473.52</v>
      </c>
      <c r="I101" s="27"/>
      <c r="J101" s="9">
        <f>H101*0.85</f>
        <v>402.492</v>
      </c>
      <c r="K101" t="s">
        <v>1</v>
      </c>
    </row>
    <row r="102" ht="20.15" customHeight="1" spans="1:11">
      <c r="A102" s="19" t="s">
        <v>230</v>
      </c>
      <c r="B102" s="20"/>
      <c r="C102" s="20"/>
      <c r="D102" s="20"/>
      <c r="E102" s="20"/>
      <c r="F102" s="20"/>
      <c r="G102" s="20"/>
      <c r="H102" s="20"/>
      <c r="I102" s="20"/>
      <c r="J102" s="21"/>
      <c r="K102" t="s">
        <v>15</v>
      </c>
    </row>
    <row r="103" ht="20.15" customHeight="1" spans="1:11">
      <c r="A103" s="19" t="s">
        <v>16</v>
      </c>
      <c r="B103" s="20"/>
      <c r="C103" s="20"/>
      <c r="D103" s="20"/>
      <c r="E103" s="20"/>
      <c r="F103" s="20"/>
      <c r="G103" s="20"/>
      <c r="H103" s="20"/>
      <c r="I103" s="20"/>
      <c r="J103" s="21"/>
      <c r="K103" t="s">
        <v>17</v>
      </c>
    </row>
    <row r="104" ht="20.15" customHeight="1" spans="1:11">
      <c r="A104" s="19" t="s">
        <v>1</v>
      </c>
      <c r="B104" s="21"/>
      <c r="C104" s="6" t="s">
        <v>1</v>
      </c>
      <c r="D104" s="6" t="s">
        <v>27</v>
      </c>
      <c r="E104" s="6" t="s">
        <v>1</v>
      </c>
      <c r="F104" s="5" t="s">
        <v>1</v>
      </c>
      <c r="G104" s="10"/>
      <c r="H104" s="28"/>
      <c r="I104" s="29"/>
      <c r="J104" s="10"/>
      <c r="K104" t="s">
        <v>1</v>
      </c>
    </row>
    <row r="105" ht="51.15" customHeight="1" spans="1:11">
      <c r="A105" s="19" t="s">
        <v>231</v>
      </c>
      <c r="B105" s="21"/>
      <c r="C105" s="6" t="s">
        <v>232</v>
      </c>
      <c r="D105" s="6" t="s">
        <v>21</v>
      </c>
      <c r="E105" s="6" t="s">
        <v>22</v>
      </c>
      <c r="F105" s="5" t="s">
        <v>23</v>
      </c>
      <c r="G105" s="8">
        <v>1848</v>
      </c>
      <c r="H105" s="22">
        <v>76.48</v>
      </c>
      <c r="I105" s="27"/>
      <c r="J105" s="9">
        <f>H105*0.85</f>
        <v>65.008</v>
      </c>
      <c r="K105" t="s">
        <v>1</v>
      </c>
    </row>
    <row r="106" ht="51.15" customHeight="1" spans="1:11">
      <c r="A106" s="19" t="s">
        <v>233</v>
      </c>
      <c r="B106" s="21"/>
      <c r="C106" s="6" t="s">
        <v>234</v>
      </c>
      <c r="D106" s="6" t="s">
        <v>21</v>
      </c>
      <c r="E106" s="6" t="s">
        <v>26</v>
      </c>
      <c r="F106" s="5" t="s">
        <v>23</v>
      </c>
      <c r="G106" s="8">
        <v>1848</v>
      </c>
      <c r="H106" s="22">
        <v>72.88</v>
      </c>
      <c r="I106" s="27"/>
      <c r="J106" s="9">
        <f>H106*0.85</f>
        <v>61.948</v>
      </c>
      <c r="K106" t="s">
        <v>1</v>
      </c>
    </row>
    <row r="107" ht="62.8" customHeight="1" spans="1:11">
      <c r="A107" s="19" t="s">
        <v>235</v>
      </c>
      <c r="B107" s="21"/>
      <c r="C107" s="6" t="s">
        <v>236</v>
      </c>
      <c r="D107" s="6" t="s">
        <v>34</v>
      </c>
      <c r="E107" s="6" t="s">
        <v>35</v>
      </c>
      <c r="F107" s="5" t="s">
        <v>23</v>
      </c>
      <c r="G107" s="8">
        <v>1848</v>
      </c>
      <c r="H107" s="22">
        <v>30.05</v>
      </c>
      <c r="I107" s="27"/>
      <c r="J107" s="9">
        <f>H107*0.85</f>
        <v>25.5425</v>
      </c>
      <c r="K107" t="s">
        <v>1</v>
      </c>
    </row>
    <row r="108" ht="39.55" customHeight="1" spans="1:11">
      <c r="A108" s="19" t="s">
        <v>237</v>
      </c>
      <c r="B108" s="21"/>
      <c r="C108" s="6" t="s">
        <v>238</v>
      </c>
      <c r="D108" s="6" t="s">
        <v>38</v>
      </c>
      <c r="E108" s="6" t="s">
        <v>39</v>
      </c>
      <c r="F108" s="5" t="s">
        <v>23</v>
      </c>
      <c r="G108" s="8">
        <v>1017</v>
      </c>
      <c r="H108" s="22">
        <v>58.47</v>
      </c>
      <c r="I108" s="27"/>
      <c r="J108" s="9">
        <f>H108*0.85</f>
        <v>49.6995</v>
      </c>
      <c r="K108" t="s">
        <v>1</v>
      </c>
    </row>
    <row r="109" ht="20.15" customHeight="1" spans="1:11">
      <c r="A109" s="19" t="s">
        <v>1</v>
      </c>
      <c r="B109" s="21"/>
      <c r="C109" s="6" t="s">
        <v>1</v>
      </c>
      <c r="D109" s="6" t="s">
        <v>47</v>
      </c>
      <c r="E109" s="6" t="s">
        <v>1</v>
      </c>
      <c r="F109" s="5" t="s">
        <v>1</v>
      </c>
      <c r="G109" s="10"/>
      <c r="H109" s="28"/>
      <c r="I109" s="29"/>
      <c r="J109" s="10"/>
      <c r="K109" t="s">
        <v>1</v>
      </c>
    </row>
    <row r="110" ht="123" customHeight="1" spans="1:11">
      <c r="A110" s="19" t="s">
        <v>239</v>
      </c>
      <c r="B110" s="21"/>
      <c r="C110" s="6" t="s">
        <v>240</v>
      </c>
      <c r="D110" s="6" t="s">
        <v>50</v>
      </c>
      <c r="E110" s="6" t="s">
        <v>241</v>
      </c>
      <c r="F110" s="5" t="s">
        <v>23</v>
      </c>
      <c r="G110" s="8">
        <v>9849</v>
      </c>
      <c r="H110" s="22">
        <v>64.52</v>
      </c>
      <c r="I110" s="27"/>
      <c r="J110" s="9">
        <f>H110*0.85</f>
        <v>54.842</v>
      </c>
      <c r="K110" t="s">
        <v>1</v>
      </c>
    </row>
    <row r="111" ht="120.9" customHeight="1" spans="1:11">
      <c r="A111" s="19" t="s">
        <v>242</v>
      </c>
      <c r="B111" s="21"/>
      <c r="C111" s="6" t="s">
        <v>243</v>
      </c>
      <c r="D111" s="6" t="s">
        <v>50</v>
      </c>
      <c r="E111" s="6" t="s">
        <v>170</v>
      </c>
      <c r="F111" s="5" t="s">
        <v>23</v>
      </c>
      <c r="G111" s="8">
        <v>9849</v>
      </c>
      <c r="H111" s="22">
        <v>64.85</v>
      </c>
      <c r="I111" s="27"/>
      <c r="J111" s="9">
        <f>H111*0.85</f>
        <v>55.1225</v>
      </c>
      <c r="K111" t="s">
        <v>1</v>
      </c>
    </row>
    <row r="112" ht="132.55" customHeight="1" spans="1:11">
      <c r="A112" s="19" t="s">
        <v>244</v>
      </c>
      <c r="B112" s="21"/>
      <c r="C112" s="6" t="s">
        <v>245</v>
      </c>
      <c r="D112" s="6" t="s">
        <v>50</v>
      </c>
      <c r="E112" s="6" t="s">
        <v>57</v>
      </c>
      <c r="F112" s="5" t="s">
        <v>23</v>
      </c>
      <c r="G112" s="8">
        <v>9849</v>
      </c>
      <c r="H112" s="22">
        <v>83.13</v>
      </c>
      <c r="I112" s="27"/>
      <c r="J112" s="9">
        <f>H112*0.85</f>
        <v>70.6605</v>
      </c>
      <c r="K112" t="s">
        <v>1</v>
      </c>
    </row>
    <row r="113" ht="51.15" customHeight="1" spans="1:11">
      <c r="A113" s="19" t="s">
        <v>246</v>
      </c>
      <c r="B113" s="21"/>
      <c r="C113" s="6" t="s">
        <v>247</v>
      </c>
      <c r="D113" s="6" t="s">
        <v>60</v>
      </c>
      <c r="E113" s="6" t="s">
        <v>175</v>
      </c>
      <c r="F113" s="5" t="s">
        <v>23</v>
      </c>
      <c r="G113" s="8">
        <v>19698</v>
      </c>
      <c r="H113" s="22">
        <v>2.1</v>
      </c>
      <c r="I113" s="27"/>
      <c r="J113" s="9">
        <f>H113*0.85</f>
        <v>1.785</v>
      </c>
      <c r="K113" t="s">
        <v>1</v>
      </c>
    </row>
    <row r="114" ht="62.8" customHeight="1" spans="1:11">
      <c r="A114" s="19" t="s">
        <v>248</v>
      </c>
      <c r="B114" s="21"/>
      <c r="C114" s="6" t="s">
        <v>249</v>
      </c>
      <c r="D114" s="6" t="s">
        <v>64</v>
      </c>
      <c r="E114" s="6" t="s">
        <v>65</v>
      </c>
      <c r="F114" s="5" t="s">
        <v>23</v>
      </c>
      <c r="G114" s="8">
        <v>9849</v>
      </c>
      <c r="H114" s="22">
        <v>4.65</v>
      </c>
      <c r="I114" s="27"/>
      <c r="J114" s="9">
        <f>H114*0.85</f>
        <v>3.9525</v>
      </c>
      <c r="K114" t="s">
        <v>1</v>
      </c>
    </row>
    <row r="115" ht="51.15" customHeight="1" spans="1:11">
      <c r="A115" s="19" t="s">
        <v>250</v>
      </c>
      <c r="B115" s="21"/>
      <c r="C115" s="6" t="s">
        <v>251</v>
      </c>
      <c r="D115" s="6" t="s">
        <v>60</v>
      </c>
      <c r="E115" s="6" t="s">
        <v>68</v>
      </c>
      <c r="F115" s="5" t="s">
        <v>23</v>
      </c>
      <c r="G115" s="8">
        <v>9849</v>
      </c>
      <c r="H115" s="22">
        <v>5</v>
      </c>
      <c r="I115" s="27"/>
      <c r="J115" s="9">
        <f>H115*0.85</f>
        <v>4.25</v>
      </c>
      <c r="K115" t="s">
        <v>1</v>
      </c>
    </row>
    <row r="116" ht="86.05" customHeight="1" spans="1:11">
      <c r="A116" s="19" t="s">
        <v>252</v>
      </c>
      <c r="B116" s="21"/>
      <c r="C116" s="6" t="s">
        <v>253</v>
      </c>
      <c r="D116" s="6" t="s">
        <v>71</v>
      </c>
      <c r="E116" s="6" t="s">
        <v>72</v>
      </c>
      <c r="F116" s="5" t="s">
        <v>23</v>
      </c>
      <c r="G116" s="8">
        <v>201</v>
      </c>
      <c r="H116" s="22">
        <v>308.05</v>
      </c>
      <c r="I116" s="27"/>
      <c r="J116" s="9">
        <f>H116*0.85</f>
        <v>261.8425</v>
      </c>
      <c r="K116" t="s">
        <v>1</v>
      </c>
    </row>
    <row r="117" ht="20.15" customHeight="1" spans="1:11">
      <c r="A117" s="19" t="s">
        <v>1</v>
      </c>
      <c r="B117" s="21"/>
      <c r="C117" s="6" t="s">
        <v>1</v>
      </c>
      <c r="D117" s="6" t="s">
        <v>73</v>
      </c>
      <c r="E117" s="6" t="s">
        <v>1</v>
      </c>
      <c r="F117" s="5" t="s">
        <v>1</v>
      </c>
      <c r="G117" s="10"/>
      <c r="H117" s="28"/>
      <c r="I117" s="29"/>
      <c r="J117" s="10"/>
      <c r="K117" t="s">
        <v>1</v>
      </c>
    </row>
    <row r="118" ht="132.55" customHeight="1" spans="1:11">
      <c r="A118" s="19" t="s">
        <v>254</v>
      </c>
      <c r="B118" s="21"/>
      <c r="C118" s="6" t="s">
        <v>255</v>
      </c>
      <c r="D118" s="6" t="s">
        <v>76</v>
      </c>
      <c r="E118" s="6" t="s">
        <v>77</v>
      </c>
      <c r="F118" s="5" t="s">
        <v>23</v>
      </c>
      <c r="G118" s="8">
        <v>617</v>
      </c>
      <c r="H118" s="22">
        <v>167.85</v>
      </c>
      <c r="I118" s="27"/>
      <c r="J118" s="9">
        <f>H118*0.85</f>
        <v>142.6725</v>
      </c>
      <c r="K118" t="s">
        <v>1</v>
      </c>
    </row>
    <row r="119" ht="87" customHeight="1" spans="1:11">
      <c r="A119" s="19" t="s">
        <v>256</v>
      </c>
      <c r="B119" s="21"/>
      <c r="C119" s="6" t="s">
        <v>257</v>
      </c>
      <c r="D119" s="6" t="s">
        <v>80</v>
      </c>
      <c r="E119" s="6" t="s">
        <v>81</v>
      </c>
      <c r="F119" s="5" t="s">
        <v>82</v>
      </c>
      <c r="G119" s="8">
        <v>80</v>
      </c>
      <c r="H119" s="22">
        <v>24.27</v>
      </c>
      <c r="I119" s="27"/>
      <c r="J119" s="9">
        <f>H119*0.85</f>
        <v>20.6295</v>
      </c>
      <c r="K119" t="s">
        <v>1</v>
      </c>
    </row>
    <row r="120" ht="86.05" customHeight="1" spans="1:11">
      <c r="A120" s="19" t="s">
        <v>258</v>
      </c>
      <c r="B120" s="21"/>
      <c r="C120" s="6" t="s">
        <v>259</v>
      </c>
      <c r="D120" s="6" t="s">
        <v>80</v>
      </c>
      <c r="E120" s="6" t="s">
        <v>85</v>
      </c>
      <c r="F120" s="5" t="s">
        <v>82</v>
      </c>
      <c r="G120" s="8">
        <v>40</v>
      </c>
      <c r="H120" s="22">
        <v>169.39</v>
      </c>
      <c r="I120" s="27"/>
      <c r="J120" s="9">
        <f>H120*0.85</f>
        <v>143.9815</v>
      </c>
      <c r="K120" t="s">
        <v>1</v>
      </c>
    </row>
    <row r="121" ht="86.05" customHeight="1" spans="1:11">
      <c r="A121" s="19" t="s">
        <v>260</v>
      </c>
      <c r="B121" s="21"/>
      <c r="C121" s="6" t="s">
        <v>261</v>
      </c>
      <c r="D121" s="6" t="s">
        <v>80</v>
      </c>
      <c r="E121" s="6" t="s">
        <v>88</v>
      </c>
      <c r="F121" s="5" t="s">
        <v>82</v>
      </c>
      <c r="G121" s="8">
        <v>100.5</v>
      </c>
      <c r="H121" s="22">
        <v>64.85</v>
      </c>
      <c r="I121" s="27"/>
      <c r="J121" s="9">
        <f>H121*0.85</f>
        <v>55.1225</v>
      </c>
      <c r="K121" t="s">
        <v>1</v>
      </c>
    </row>
    <row r="122" ht="20.15" customHeight="1" spans="1:11">
      <c r="A122" s="19" t="s">
        <v>95</v>
      </c>
      <c r="B122" s="20"/>
      <c r="C122" s="20"/>
      <c r="D122" s="20"/>
      <c r="E122" s="20"/>
      <c r="F122" s="20"/>
      <c r="G122" s="20"/>
      <c r="H122" s="20"/>
      <c r="I122" s="20"/>
      <c r="J122" s="21"/>
      <c r="K122" t="s">
        <v>17</v>
      </c>
    </row>
    <row r="123" ht="202.3" customHeight="1" spans="1:11">
      <c r="A123" s="19" t="s">
        <v>262</v>
      </c>
      <c r="B123" s="21"/>
      <c r="C123" s="6" t="s">
        <v>263</v>
      </c>
      <c r="D123" s="6" t="s">
        <v>98</v>
      </c>
      <c r="E123" s="6" t="s">
        <v>264</v>
      </c>
      <c r="F123" s="5" t="s">
        <v>94</v>
      </c>
      <c r="G123" s="8">
        <v>18</v>
      </c>
      <c r="H123" s="22">
        <v>3553.04</v>
      </c>
      <c r="I123" s="27"/>
      <c r="J123" s="9">
        <f>H123*0.85</f>
        <v>3020.084</v>
      </c>
      <c r="K123" t="s">
        <v>1</v>
      </c>
    </row>
    <row r="124" ht="270" customHeight="1" spans="1:11">
      <c r="A124" s="19" t="s">
        <v>265</v>
      </c>
      <c r="B124" s="21"/>
      <c r="C124" s="6" t="s">
        <v>266</v>
      </c>
      <c r="D124" s="6" t="s">
        <v>98</v>
      </c>
      <c r="E124" s="6" t="s">
        <v>198</v>
      </c>
      <c r="F124" s="5" t="s">
        <v>94</v>
      </c>
      <c r="G124" s="8">
        <v>10</v>
      </c>
      <c r="H124" s="22">
        <v>7779.31</v>
      </c>
      <c r="I124" s="27"/>
      <c r="J124" s="9">
        <f>H124*0.85</f>
        <v>6612.4135</v>
      </c>
      <c r="K124" t="s">
        <v>1</v>
      </c>
    </row>
    <row r="125" ht="20.15" customHeight="1" spans="1:11">
      <c r="A125" s="19" t="s">
        <v>1</v>
      </c>
      <c r="B125" s="21"/>
      <c r="C125" s="6" t="s">
        <v>1</v>
      </c>
      <c r="D125" s="6" t="s">
        <v>100</v>
      </c>
      <c r="E125" s="6" t="s">
        <v>1</v>
      </c>
      <c r="F125" s="5" t="s">
        <v>1</v>
      </c>
      <c r="G125" s="10"/>
      <c r="H125" s="28"/>
      <c r="I125" s="29"/>
      <c r="J125" s="10"/>
      <c r="K125" t="s">
        <v>1</v>
      </c>
    </row>
    <row r="126" ht="39.55" customHeight="1" spans="1:11">
      <c r="A126" s="19" t="s">
        <v>267</v>
      </c>
      <c r="B126" s="21"/>
      <c r="C126" s="6" t="s">
        <v>268</v>
      </c>
      <c r="D126" s="6" t="s">
        <v>103</v>
      </c>
      <c r="E126" s="6" t="s">
        <v>104</v>
      </c>
      <c r="F126" s="5" t="s">
        <v>105</v>
      </c>
      <c r="G126" s="8">
        <v>6.13</v>
      </c>
      <c r="H126" s="22">
        <v>548.17</v>
      </c>
      <c r="I126" s="27"/>
      <c r="J126" s="9">
        <f>H126*0.85</f>
        <v>465.9445</v>
      </c>
      <c r="K126" t="s">
        <v>1</v>
      </c>
    </row>
    <row r="127" ht="27.9" customHeight="1" spans="1:11">
      <c r="A127" s="19" t="s">
        <v>269</v>
      </c>
      <c r="B127" s="21"/>
      <c r="C127" s="6" t="s">
        <v>270</v>
      </c>
      <c r="D127" s="6" t="s">
        <v>108</v>
      </c>
      <c r="E127" s="6" t="s">
        <v>109</v>
      </c>
      <c r="F127" s="5" t="s">
        <v>110</v>
      </c>
      <c r="G127" s="8">
        <v>0.418</v>
      </c>
      <c r="H127" s="22">
        <v>5556.91</v>
      </c>
      <c r="I127" s="27"/>
      <c r="J127" s="9">
        <f>H127*0.85</f>
        <v>4723.3735</v>
      </c>
      <c r="K127" t="s">
        <v>1</v>
      </c>
    </row>
    <row r="128" ht="27.9" customHeight="1" spans="1:11">
      <c r="A128" s="19" t="s">
        <v>271</v>
      </c>
      <c r="B128" s="21"/>
      <c r="C128" s="6" t="s">
        <v>272</v>
      </c>
      <c r="D128" s="6" t="s">
        <v>108</v>
      </c>
      <c r="E128" s="6" t="s">
        <v>113</v>
      </c>
      <c r="F128" s="5" t="s">
        <v>110</v>
      </c>
      <c r="G128" s="8">
        <v>0.464</v>
      </c>
      <c r="H128" s="22">
        <v>5555.62</v>
      </c>
      <c r="I128" s="27"/>
      <c r="J128" s="9">
        <f>H128*0.85</f>
        <v>4722.277</v>
      </c>
      <c r="K128" t="s">
        <v>1</v>
      </c>
    </row>
    <row r="129" ht="20.15" customHeight="1" spans="1:11">
      <c r="A129" s="19" t="s">
        <v>114</v>
      </c>
      <c r="B129" s="20"/>
      <c r="C129" s="20"/>
      <c r="D129" s="20"/>
      <c r="E129" s="20"/>
      <c r="F129" s="20"/>
      <c r="G129" s="20"/>
      <c r="H129" s="20"/>
      <c r="I129" s="20"/>
      <c r="J129" s="21"/>
      <c r="K129" t="s">
        <v>17</v>
      </c>
    </row>
    <row r="130" ht="225.55" customHeight="1" spans="1:11">
      <c r="A130" s="19" t="s">
        <v>273</v>
      </c>
      <c r="B130" s="21"/>
      <c r="C130" s="6" t="s">
        <v>274</v>
      </c>
      <c r="D130" s="6" t="s">
        <v>98</v>
      </c>
      <c r="E130" s="6" t="s">
        <v>275</v>
      </c>
      <c r="F130" s="5" t="s">
        <v>94</v>
      </c>
      <c r="G130" s="8">
        <v>3</v>
      </c>
      <c r="H130" s="22">
        <v>4656.57</v>
      </c>
      <c r="I130" s="27"/>
      <c r="J130" s="9">
        <f>H130*0.85</f>
        <v>3958.0845</v>
      </c>
      <c r="K130" t="s">
        <v>1</v>
      </c>
    </row>
    <row r="131" ht="219" customHeight="1" spans="1:11">
      <c r="A131" s="19" t="s">
        <v>276</v>
      </c>
      <c r="B131" s="21"/>
      <c r="C131" s="6" t="s">
        <v>277</v>
      </c>
      <c r="D131" s="6" t="s">
        <v>98</v>
      </c>
      <c r="E131" s="6" t="s">
        <v>278</v>
      </c>
      <c r="F131" s="5" t="s">
        <v>94</v>
      </c>
      <c r="G131" s="8">
        <v>8</v>
      </c>
      <c r="H131" s="22">
        <v>9983.85</v>
      </c>
      <c r="I131" s="27"/>
      <c r="J131" s="9">
        <f>H131*0.85</f>
        <v>8486.2725</v>
      </c>
      <c r="K131" t="s">
        <v>1</v>
      </c>
    </row>
    <row r="132" ht="225.55" customHeight="1" spans="1:11">
      <c r="A132" s="19" t="s">
        <v>279</v>
      </c>
      <c r="B132" s="21"/>
      <c r="C132" s="6" t="s">
        <v>280</v>
      </c>
      <c r="D132" s="6" t="s">
        <v>98</v>
      </c>
      <c r="E132" s="6" t="s">
        <v>281</v>
      </c>
      <c r="F132" s="5" t="s">
        <v>94</v>
      </c>
      <c r="G132" s="8">
        <v>1</v>
      </c>
      <c r="H132" s="22">
        <v>20555.69</v>
      </c>
      <c r="I132" s="27"/>
      <c r="J132" s="9">
        <f>H132*0.85</f>
        <v>17472.3365</v>
      </c>
      <c r="K132" t="s">
        <v>1</v>
      </c>
    </row>
    <row r="133" ht="231" customHeight="1" spans="1:11">
      <c r="A133" s="19" t="s">
        <v>282</v>
      </c>
      <c r="B133" s="21"/>
      <c r="C133" s="6" t="s">
        <v>283</v>
      </c>
      <c r="D133" s="6" t="s">
        <v>98</v>
      </c>
      <c r="E133" s="6" t="s">
        <v>284</v>
      </c>
      <c r="F133" s="5" t="s">
        <v>94</v>
      </c>
      <c r="G133" s="8">
        <v>1</v>
      </c>
      <c r="H133" s="22">
        <v>37997.68</v>
      </c>
      <c r="I133" s="27"/>
      <c r="J133" s="9">
        <f>H133*0.85</f>
        <v>32298.028</v>
      </c>
      <c r="K133" t="s">
        <v>1</v>
      </c>
    </row>
    <row r="134" ht="276" customHeight="1" spans="1:11">
      <c r="A134" s="19" t="s">
        <v>285</v>
      </c>
      <c r="B134" s="21"/>
      <c r="C134" s="6" t="s">
        <v>286</v>
      </c>
      <c r="D134" s="6" t="s">
        <v>142</v>
      </c>
      <c r="E134" s="6" t="s">
        <v>143</v>
      </c>
      <c r="F134" s="5" t="s">
        <v>94</v>
      </c>
      <c r="G134" s="8">
        <v>25</v>
      </c>
      <c r="H134" s="22">
        <v>1825.23</v>
      </c>
      <c r="I134" s="27"/>
      <c r="J134" s="9">
        <f>H134*0.85</f>
        <v>1551.4455</v>
      </c>
      <c r="K134" t="s">
        <v>1</v>
      </c>
    </row>
    <row r="135" ht="20.15" customHeight="1" spans="1:11">
      <c r="A135" s="19" t="s">
        <v>1</v>
      </c>
      <c r="B135" s="21"/>
      <c r="C135" s="6" t="s">
        <v>1</v>
      </c>
      <c r="D135" s="6" t="s">
        <v>100</v>
      </c>
      <c r="E135" s="6" t="s">
        <v>1</v>
      </c>
      <c r="F135" s="5" t="s">
        <v>1</v>
      </c>
      <c r="G135" s="10"/>
      <c r="H135" s="28"/>
      <c r="I135" s="29"/>
      <c r="J135" s="10"/>
      <c r="K135" t="s">
        <v>1</v>
      </c>
    </row>
    <row r="136" ht="39.55" customHeight="1" spans="1:11">
      <c r="A136" s="19" t="s">
        <v>287</v>
      </c>
      <c r="B136" s="21"/>
      <c r="C136" s="6" t="s">
        <v>288</v>
      </c>
      <c r="D136" s="6" t="s">
        <v>103</v>
      </c>
      <c r="E136" s="6" t="s">
        <v>104</v>
      </c>
      <c r="F136" s="5" t="s">
        <v>105</v>
      </c>
      <c r="G136" s="8">
        <v>7.65</v>
      </c>
      <c r="H136" s="22">
        <v>1472.03</v>
      </c>
      <c r="I136" s="27"/>
      <c r="J136" s="9">
        <f>H136*0.85</f>
        <v>1251.2255</v>
      </c>
      <c r="K136" t="s">
        <v>1</v>
      </c>
    </row>
    <row r="137" ht="27.9" customHeight="1" spans="1:11">
      <c r="A137" s="19" t="s">
        <v>289</v>
      </c>
      <c r="B137" s="21"/>
      <c r="C137" s="6" t="s">
        <v>290</v>
      </c>
      <c r="D137" s="6" t="s">
        <v>108</v>
      </c>
      <c r="E137" s="6" t="s">
        <v>109</v>
      </c>
      <c r="F137" s="5" t="s">
        <v>110</v>
      </c>
      <c r="G137" s="8">
        <v>0.426</v>
      </c>
      <c r="H137" s="22">
        <v>5556.91</v>
      </c>
      <c r="I137" s="27"/>
      <c r="J137" s="9">
        <f>H137*0.85</f>
        <v>4723.3735</v>
      </c>
      <c r="K137" t="s">
        <v>1</v>
      </c>
    </row>
    <row r="138" ht="27.9" customHeight="1" spans="1:11">
      <c r="A138" s="19" t="s">
        <v>291</v>
      </c>
      <c r="B138" s="21"/>
      <c r="C138" s="6" t="s">
        <v>292</v>
      </c>
      <c r="D138" s="6" t="s">
        <v>108</v>
      </c>
      <c r="E138" s="6" t="s">
        <v>113</v>
      </c>
      <c r="F138" s="5" t="s">
        <v>110</v>
      </c>
      <c r="G138" s="8">
        <v>0.62</v>
      </c>
      <c r="H138" s="22">
        <v>5555.62</v>
      </c>
      <c r="I138" s="27"/>
      <c r="J138" s="9">
        <f>H138*0.85</f>
        <v>4722.277</v>
      </c>
      <c r="K138" t="s">
        <v>1</v>
      </c>
    </row>
    <row r="139" ht="20.15" customHeight="1" spans="1:11">
      <c r="A139" s="19" t="s">
        <v>151</v>
      </c>
      <c r="B139" s="20"/>
      <c r="C139" s="20"/>
      <c r="D139" s="20"/>
      <c r="E139" s="20"/>
      <c r="F139" s="20"/>
      <c r="G139" s="20"/>
      <c r="H139" s="20"/>
      <c r="I139" s="20"/>
      <c r="J139" s="21"/>
      <c r="K139" t="s">
        <v>17</v>
      </c>
    </row>
    <row r="140" ht="20.15" customHeight="1" spans="1:11">
      <c r="A140" s="19" t="s">
        <v>1</v>
      </c>
      <c r="B140" s="21"/>
      <c r="C140" s="6" t="s">
        <v>1</v>
      </c>
      <c r="D140" s="6" t="s">
        <v>152</v>
      </c>
      <c r="E140" s="6" t="s">
        <v>1</v>
      </c>
      <c r="F140" s="5" t="s">
        <v>1</v>
      </c>
      <c r="G140" s="10"/>
      <c r="H140" s="28"/>
      <c r="I140" s="29"/>
      <c r="J140" s="10"/>
      <c r="K140" t="s">
        <v>1</v>
      </c>
    </row>
    <row r="141" ht="39.55" customHeight="1" spans="1:11">
      <c r="A141" s="19" t="s">
        <v>293</v>
      </c>
      <c r="B141" s="21"/>
      <c r="C141" s="6" t="s">
        <v>294</v>
      </c>
      <c r="D141" s="6" t="s">
        <v>155</v>
      </c>
      <c r="E141" s="6" t="s">
        <v>156</v>
      </c>
      <c r="F141" s="5" t="s">
        <v>105</v>
      </c>
      <c r="G141" s="8">
        <v>60</v>
      </c>
      <c r="H141" s="22">
        <v>473.52</v>
      </c>
      <c r="I141" s="27"/>
      <c r="J141" s="9">
        <f>H141*0.85</f>
        <v>402.492</v>
      </c>
      <c r="K141" t="s">
        <v>1</v>
      </c>
    </row>
  </sheetData>
  <mergeCells count="26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J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B57"/>
    <mergeCell ref="H57:I57"/>
    <mergeCell ref="A58:B58"/>
    <mergeCell ref="H58:I58"/>
    <mergeCell ref="A59:J59"/>
    <mergeCell ref="A60:J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J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B100"/>
    <mergeCell ref="H100:I100"/>
    <mergeCell ref="A101:B101"/>
    <mergeCell ref="H101:I101"/>
    <mergeCell ref="A102:J102"/>
    <mergeCell ref="A103:J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J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J139"/>
    <mergeCell ref="A140:B140"/>
    <mergeCell ref="H140:I140"/>
    <mergeCell ref="A141:B141"/>
    <mergeCell ref="H141:I14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  <rowBreaks count="30" manualBreakCount="30">
    <brk id="23" max="16383" man="1"/>
    <brk id="32" max="16383" man="1"/>
    <brk id="46" max="16383" man="1"/>
    <brk id="48" max="16383" man="1"/>
    <brk id="54" max="16383" man="1"/>
    <brk id="61" max="16383" man="1"/>
    <brk id="71" max="16383" man="1"/>
    <brk id="81" max="16383" man="1"/>
    <brk id="82" max="16383" man="1"/>
    <brk id="89" max="16383" man="1"/>
    <brk id="90" max="16383" man="1"/>
    <brk id="93" max="16383" man="1"/>
    <brk id="110" max="16383" man="1"/>
    <brk id="119" max="16383" man="1"/>
    <brk id="124" max="16383" man="1"/>
    <brk id="131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workbookViewId="0">
      <selection activeCell="Q9" sqref="Q9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295</v>
      </c>
      <c r="B1" s="11"/>
      <c r="C1" s="11"/>
      <c r="D1" s="11"/>
      <c r="E1" s="11"/>
      <c r="F1" s="11"/>
      <c r="G1" s="11"/>
      <c r="H1" s="11"/>
      <c r="I1" s="11"/>
      <c r="J1" s="11"/>
      <c r="K1" s="23" t="s">
        <v>1</v>
      </c>
    </row>
    <row r="2" ht="17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3" t="s">
        <v>1</v>
      </c>
    </row>
    <row r="3" ht="17.05" customHeight="1" spans="1:11">
      <c r="A3" s="3" t="s">
        <v>2</v>
      </c>
      <c r="B3" s="3"/>
      <c r="C3" s="3"/>
      <c r="D3" s="3"/>
      <c r="E3" s="3"/>
      <c r="F3" s="3"/>
      <c r="G3" s="3"/>
      <c r="H3" s="3"/>
      <c r="I3" s="2"/>
      <c r="J3" s="2"/>
      <c r="K3" s="23" t="s">
        <v>1</v>
      </c>
    </row>
    <row r="4" ht="17.05" customHeight="1" spans="1:11">
      <c r="A4" s="12" t="s">
        <v>3</v>
      </c>
      <c r="B4" s="13"/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24"/>
      <c r="J4" s="25"/>
      <c r="K4" s="26" t="s">
        <v>1</v>
      </c>
    </row>
    <row r="5" ht="51" customHeight="1" spans="1:11">
      <c r="A5" s="16"/>
      <c r="B5" s="17"/>
      <c r="C5" s="18"/>
      <c r="D5" s="18"/>
      <c r="E5" s="18"/>
      <c r="F5" s="18"/>
      <c r="G5" s="18"/>
      <c r="H5" s="15" t="s">
        <v>10</v>
      </c>
      <c r="I5" s="25"/>
      <c r="J5" s="4" t="s">
        <v>11</v>
      </c>
      <c r="K5" s="26" t="s">
        <v>1</v>
      </c>
    </row>
    <row r="6" ht="16.3" customHeight="1" spans="1:11">
      <c r="A6" s="19" t="s">
        <v>12</v>
      </c>
      <c r="B6" s="20"/>
      <c r="C6" s="20"/>
      <c r="D6" s="20"/>
      <c r="E6" s="20"/>
      <c r="F6" s="20"/>
      <c r="G6" s="20"/>
      <c r="H6" s="20"/>
      <c r="I6" s="20"/>
      <c r="J6" s="21"/>
      <c r="K6" t="s">
        <v>13</v>
      </c>
    </row>
    <row r="7" ht="16.3" customHeight="1" spans="1:11">
      <c r="A7" s="19" t="s">
        <v>14</v>
      </c>
      <c r="B7" s="20"/>
      <c r="C7" s="20"/>
      <c r="D7" s="20"/>
      <c r="E7" s="20"/>
      <c r="F7" s="20"/>
      <c r="G7" s="20"/>
      <c r="H7" s="20"/>
      <c r="I7" s="20"/>
      <c r="J7" s="21"/>
      <c r="K7" t="s">
        <v>15</v>
      </c>
    </row>
    <row r="8" ht="16.3" customHeight="1" spans="1:11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1"/>
      <c r="K8" t="s">
        <v>17</v>
      </c>
    </row>
    <row r="9" ht="167.4" customHeight="1" spans="1:11">
      <c r="A9" s="19" t="s">
        <v>296</v>
      </c>
      <c r="B9" s="21"/>
      <c r="C9" s="6" t="s">
        <v>297</v>
      </c>
      <c r="D9" s="6" t="s">
        <v>298</v>
      </c>
      <c r="E9" s="6" t="s">
        <v>299</v>
      </c>
      <c r="F9" s="5" t="s">
        <v>300</v>
      </c>
      <c r="G9" s="8">
        <v>1</v>
      </c>
      <c r="H9" s="22">
        <v>12268.12</v>
      </c>
      <c r="I9" s="27"/>
      <c r="J9" s="9">
        <f>H9*0.85</f>
        <v>10427.902</v>
      </c>
      <c r="K9" t="s">
        <v>1</v>
      </c>
    </row>
    <row r="10" ht="16.3" customHeight="1" spans="1:11">
      <c r="A10" s="19" t="s">
        <v>95</v>
      </c>
      <c r="B10" s="20"/>
      <c r="C10" s="20"/>
      <c r="D10" s="20"/>
      <c r="E10" s="20"/>
      <c r="F10" s="20"/>
      <c r="G10" s="20"/>
      <c r="H10" s="20"/>
      <c r="I10" s="20"/>
      <c r="J10" s="21"/>
      <c r="K10" t="s">
        <v>17</v>
      </c>
    </row>
    <row r="11" ht="260.4" customHeight="1" spans="1:11">
      <c r="A11" s="19" t="s">
        <v>301</v>
      </c>
      <c r="B11" s="21"/>
      <c r="C11" s="6" t="s">
        <v>302</v>
      </c>
      <c r="D11" s="6" t="s">
        <v>303</v>
      </c>
      <c r="E11" s="6" t="s">
        <v>304</v>
      </c>
      <c r="F11" s="5" t="s">
        <v>82</v>
      </c>
      <c r="G11" s="8">
        <v>760</v>
      </c>
      <c r="H11" s="22">
        <v>1711.83</v>
      </c>
      <c r="I11" s="27"/>
      <c r="J11" s="9">
        <f>H11*0.85</f>
        <v>1455.0555</v>
      </c>
      <c r="K11" t="s">
        <v>1</v>
      </c>
    </row>
    <row r="12" ht="16.3" customHeight="1" spans="1:11">
      <c r="A12" s="19" t="s">
        <v>305</v>
      </c>
      <c r="B12" s="21"/>
      <c r="C12" s="6" t="s">
        <v>306</v>
      </c>
      <c r="D12" s="6" t="s">
        <v>307</v>
      </c>
      <c r="E12" s="6" t="s">
        <v>308</v>
      </c>
      <c r="F12" s="5" t="s">
        <v>94</v>
      </c>
      <c r="G12" s="8">
        <v>20</v>
      </c>
      <c r="H12" s="22">
        <v>91.12</v>
      </c>
      <c r="I12" s="27"/>
      <c r="J12" s="9">
        <f>H12*0.85</f>
        <v>77.452</v>
      </c>
      <c r="K12" t="s">
        <v>1</v>
      </c>
    </row>
    <row r="13" ht="16.3" customHeight="1" spans="1:11">
      <c r="A13" s="19" t="s">
        <v>309</v>
      </c>
      <c r="B13" s="21"/>
      <c r="C13" s="6" t="s">
        <v>310</v>
      </c>
      <c r="D13" s="6" t="s">
        <v>307</v>
      </c>
      <c r="E13" s="6" t="s">
        <v>311</v>
      </c>
      <c r="F13" s="5" t="s">
        <v>94</v>
      </c>
      <c r="G13" s="8">
        <v>54</v>
      </c>
      <c r="H13" s="22">
        <v>172.21</v>
      </c>
      <c r="I13" s="27"/>
      <c r="J13" s="9">
        <f>H13*0.85</f>
        <v>146.3785</v>
      </c>
      <c r="K13" t="s">
        <v>1</v>
      </c>
    </row>
    <row r="14" ht="16.3" customHeight="1" spans="1:11">
      <c r="A14" s="19" t="s">
        <v>114</v>
      </c>
      <c r="B14" s="20"/>
      <c r="C14" s="20"/>
      <c r="D14" s="20"/>
      <c r="E14" s="20"/>
      <c r="F14" s="20"/>
      <c r="G14" s="20"/>
      <c r="H14" s="20"/>
      <c r="I14" s="20"/>
      <c r="J14" s="21"/>
      <c r="K14" t="s">
        <v>17</v>
      </c>
    </row>
    <row r="15" ht="247" customHeight="1" spans="1:11">
      <c r="A15" s="19" t="s">
        <v>312</v>
      </c>
      <c r="B15" s="21"/>
      <c r="C15" s="6" t="s">
        <v>313</v>
      </c>
      <c r="D15" s="6" t="s">
        <v>303</v>
      </c>
      <c r="E15" s="6" t="s">
        <v>314</v>
      </c>
      <c r="F15" s="5" t="s">
        <v>82</v>
      </c>
      <c r="G15" s="8">
        <v>75</v>
      </c>
      <c r="H15" s="22">
        <v>1726.83</v>
      </c>
      <c r="I15" s="27"/>
      <c r="J15" s="9">
        <f>H15*0.85</f>
        <v>1467.8055</v>
      </c>
      <c r="K15" t="s">
        <v>1</v>
      </c>
    </row>
    <row r="16" ht="272.05" customHeight="1" spans="1:11">
      <c r="A16" s="19" t="s">
        <v>315</v>
      </c>
      <c r="B16" s="21"/>
      <c r="C16" s="6" t="s">
        <v>316</v>
      </c>
      <c r="D16" s="6" t="s">
        <v>317</v>
      </c>
      <c r="E16" s="6" t="s">
        <v>318</v>
      </c>
      <c r="F16" s="5" t="s">
        <v>82</v>
      </c>
      <c r="G16" s="8">
        <v>29</v>
      </c>
      <c r="H16" s="22">
        <v>2384.88</v>
      </c>
      <c r="I16" s="27"/>
      <c r="J16" s="9">
        <f>H16*0.85</f>
        <v>2027.148</v>
      </c>
      <c r="K16" t="s">
        <v>1</v>
      </c>
    </row>
    <row r="17" ht="16.3" customHeight="1" spans="1:11">
      <c r="A17" s="19" t="s">
        <v>319</v>
      </c>
      <c r="B17" s="21"/>
      <c r="C17" s="6" t="s">
        <v>320</v>
      </c>
      <c r="D17" s="6" t="s">
        <v>307</v>
      </c>
      <c r="E17" s="6" t="s">
        <v>311</v>
      </c>
      <c r="F17" s="5" t="s">
        <v>94</v>
      </c>
      <c r="G17" s="8">
        <v>44</v>
      </c>
      <c r="H17" s="22">
        <v>172.21</v>
      </c>
      <c r="I17" s="27"/>
      <c r="J17" s="9">
        <f>H17*0.85</f>
        <v>146.3785</v>
      </c>
      <c r="K17" t="s">
        <v>1</v>
      </c>
    </row>
    <row r="18" ht="16.3" customHeight="1" spans="1:11">
      <c r="A18" s="19" t="s">
        <v>321</v>
      </c>
      <c r="B18" s="21"/>
      <c r="C18" s="6" t="s">
        <v>322</v>
      </c>
      <c r="D18" s="6" t="s">
        <v>307</v>
      </c>
      <c r="E18" s="6" t="s">
        <v>323</v>
      </c>
      <c r="F18" s="5" t="s">
        <v>94</v>
      </c>
      <c r="G18" s="8">
        <v>1</v>
      </c>
      <c r="H18" s="22">
        <v>255.61</v>
      </c>
      <c r="I18" s="27"/>
      <c r="J18" s="9">
        <f>H18*0.85</f>
        <v>217.2685</v>
      </c>
      <c r="K18" t="s">
        <v>1</v>
      </c>
    </row>
    <row r="19" ht="16.3" customHeight="1" spans="1:11">
      <c r="A19" s="19" t="s">
        <v>151</v>
      </c>
      <c r="B19" s="20"/>
      <c r="C19" s="20"/>
      <c r="D19" s="20"/>
      <c r="E19" s="20"/>
      <c r="F19" s="20"/>
      <c r="G19" s="20"/>
      <c r="H19" s="20"/>
      <c r="I19" s="20"/>
      <c r="J19" s="21"/>
      <c r="K19" t="s">
        <v>17</v>
      </c>
    </row>
    <row r="20" ht="109.3" customHeight="1" spans="1:11">
      <c r="A20" s="19" t="s">
        <v>324</v>
      </c>
      <c r="B20" s="21"/>
      <c r="C20" s="6" t="s">
        <v>325</v>
      </c>
      <c r="D20" s="6" t="s">
        <v>326</v>
      </c>
      <c r="E20" s="6" t="s">
        <v>327</v>
      </c>
      <c r="F20" s="5" t="s">
        <v>82</v>
      </c>
      <c r="G20" s="8">
        <v>2100</v>
      </c>
      <c r="H20" s="22">
        <v>120.09</v>
      </c>
      <c r="I20" s="27"/>
      <c r="J20" s="9">
        <f>H20*0.85</f>
        <v>102.0765</v>
      </c>
      <c r="K20" t="s">
        <v>1</v>
      </c>
    </row>
    <row r="21" ht="62.8" customHeight="1" spans="1:11">
      <c r="A21" s="19" t="s">
        <v>328</v>
      </c>
      <c r="B21" s="21"/>
      <c r="C21" s="6" t="s">
        <v>329</v>
      </c>
      <c r="D21" s="6" t="s">
        <v>330</v>
      </c>
      <c r="E21" s="6" t="s">
        <v>331</v>
      </c>
      <c r="F21" s="5" t="s">
        <v>332</v>
      </c>
      <c r="G21" s="8">
        <v>20</v>
      </c>
      <c r="H21" s="22">
        <v>241.23</v>
      </c>
      <c r="I21" s="27"/>
      <c r="J21" s="9">
        <f>H21*0.85</f>
        <v>205.0455</v>
      </c>
      <c r="K21" t="s">
        <v>1</v>
      </c>
    </row>
    <row r="22" ht="62.8" customHeight="1" spans="1:11">
      <c r="A22" s="19" t="s">
        <v>333</v>
      </c>
      <c r="B22" s="21"/>
      <c r="C22" s="6" t="s">
        <v>334</v>
      </c>
      <c r="D22" s="6" t="s">
        <v>330</v>
      </c>
      <c r="E22" s="6" t="s">
        <v>335</v>
      </c>
      <c r="F22" s="5" t="s">
        <v>332</v>
      </c>
      <c r="G22" s="8">
        <v>20</v>
      </c>
      <c r="H22" s="22">
        <v>241.23</v>
      </c>
      <c r="I22" s="27"/>
      <c r="J22" s="9">
        <f>H22*0.85</f>
        <v>205.0455</v>
      </c>
      <c r="K22" t="s">
        <v>1</v>
      </c>
    </row>
    <row r="23" ht="97" customHeight="1" spans="1:11">
      <c r="A23" s="19" t="s">
        <v>336</v>
      </c>
      <c r="B23" s="21"/>
      <c r="C23" s="6" t="s">
        <v>337</v>
      </c>
      <c r="D23" s="6" t="s">
        <v>330</v>
      </c>
      <c r="E23" s="6" t="s">
        <v>338</v>
      </c>
      <c r="F23" s="5" t="s">
        <v>332</v>
      </c>
      <c r="G23" s="8">
        <v>15</v>
      </c>
      <c r="H23" s="22">
        <v>777.72</v>
      </c>
      <c r="I23" s="27"/>
      <c r="J23" s="9">
        <f>H23*0.85</f>
        <v>661.062</v>
      </c>
      <c r="K23" t="s">
        <v>1</v>
      </c>
    </row>
    <row r="24" ht="27.9" customHeight="1" spans="1:11">
      <c r="A24" s="19" t="s">
        <v>339</v>
      </c>
      <c r="B24" s="21"/>
      <c r="C24" s="6" t="s">
        <v>340</v>
      </c>
      <c r="D24" s="6" t="s">
        <v>341</v>
      </c>
      <c r="E24" s="6" t="s">
        <v>342</v>
      </c>
      <c r="F24" s="5" t="s">
        <v>105</v>
      </c>
      <c r="G24" s="8">
        <v>400</v>
      </c>
      <c r="H24" s="22">
        <v>109.55</v>
      </c>
      <c r="I24" s="27"/>
      <c r="J24" s="9">
        <f>H24*0.85</f>
        <v>93.1175</v>
      </c>
      <c r="K24" t="s">
        <v>1</v>
      </c>
    </row>
    <row r="25" ht="39.55" customHeight="1" spans="1:11">
      <c r="A25" s="19" t="s">
        <v>343</v>
      </c>
      <c r="B25" s="21"/>
      <c r="C25" s="6" t="s">
        <v>344</v>
      </c>
      <c r="D25" s="6" t="s">
        <v>345</v>
      </c>
      <c r="E25" s="6" t="s">
        <v>346</v>
      </c>
      <c r="F25" s="5" t="s">
        <v>105</v>
      </c>
      <c r="G25" s="8">
        <v>400</v>
      </c>
      <c r="H25" s="22">
        <v>15.81</v>
      </c>
      <c r="I25" s="27"/>
      <c r="J25" s="9">
        <f>H25*0.85</f>
        <v>13.4385</v>
      </c>
      <c r="K25" t="s">
        <v>1</v>
      </c>
    </row>
    <row r="26" ht="27.9" customHeight="1" spans="1:11">
      <c r="A26" s="19" t="s">
        <v>347</v>
      </c>
      <c r="B26" s="21"/>
      <c r="C26" s="6" t="s">
        <v>348</v>
      </c>
      <c r="D26" s="6" t="s">
        <v>349</v>
      </c>
      <c r="E26" s="6" t="s">
        <v>350</v>
      </c>
      <c r="F26" s="5" t="s">
        <v>351</v>
      </c>
      <c r="G26" s="8">
        <v>170</v>
      </c>
      <c r="H26" s="22">
        <v>71.94</v>
      </c>
      <c r="I26" s="27"/>
      <c r="J26" s="9">
        <f>H26*0.85</f>
        <v>61.149</v>
      </c>
      <c r="K26" t="s">
        <v>1</v>
      </c>
    </row>
    <row r="27" ht="16.3" customHeight="1" spans="1:11">
      <c r="A27" s="19" t="s">
        <v>157</v>
      </c>
      <c r="B27" s="20"/>
      <c r="C27" s="20"/>
      <c r="D27" s="20"/>
      <c r="E27" s="20"/>
      <c r="F27" s="20"/>
      <c r="G27" s="20"/>
      <c r="H27" s="20"/>
      <c r="I27" s="20"/>
      <c r="J27" s="21"/>
      <c r="K27" t="s">
        <v>15</v>
      </c>
    </row>
    <row r="28" ht="16.3" customHeight="1" spans="1:11">
      <c r="A28" s="19" t="s">
        <v>16</v>
      </c>
      <c r="B28" s="20"/>
      <c r="C28" s="20"/>
      <c r="D28" s="20"/>
      <c r="E28" s="20"/>
      <c r="F28" s="20"/>
      <c r="G28" s="20"/>
      <c r="H28" s="20"/>
      <c r="I28" s="20"/>
      <c r="J28" s="21"/>
      <c r="K28" t="s">
        <v>17</v>
      </c>
    </row>
    <row r="29" ht="16.3" customHeight="1" spans="1:11">
      <c r="A29" s="19" t="s">
        <v>95</v>
      </c>
      <c r="B29" s="20"/>
      <c r="C29" s="20"/>
      <c r="D29" s="20"/>
      <c r="E29" s="20"/>
      <c r="F29" s="20"/>
      <c r="G29" s="20"/>
      <c r="H29" s="20"/>
      <c r="I29" s="20"/>
      <c r="J29" s="21"/>
      <c r="K29" t="s">
        <v>17</v>
      </c>
    </row>
    <row r="30" ht="16.3" customHeight="1" spans="1:11">
      <c r="A30" s="19" t="s">
        <v>352</v>
      </c>
      <c r="B30" s="21"/>
      <c r="C30" s="6" t="s">
        <v>353</v>
      </c>
      <c r="D30" s="6" t="s">
        <v>307</v>
      </c>
      <c r="E30" s="6" t="s">
        <v>308</v>
      </c>
      <c r="F30" s="5" t="s">
        <v>94</v>
      </c>
      <c r="G30" s="8">
        <v>10</v>
      </c>
      <c r="H30" s="22">
        <v>91.12</v>
      </c>
      <c r="I30" s="27"/>
      <c r="J30" s="9">
        <f>H30*0.85</f>
        <v>77.452</v>
      </c>
      <c r="K30" t="s">
        <v>1</v>
      </c>
    </row>
    <row r="31" ht="16.3" customHeight="1" spans="1:11">
      <c r="A31" s="19" t="s">
        <v>19</v>
      </c>
      <c r="B31" s="21"/>
      <c r="C31" s="6" t="s">
        <v>354</v>
      </c>
      <c r="D31" s="6" t="s">
        <v>307</v>
      </c>
      <c r="E31" s="6" t="s">
        <v>311</v>
      </c>
      <c r="F31" s="5" t="s">
        <v>94</v>
      </c>
      <c r="G31" s="8">
        <v>29</v>
      </c>
      <c r="H31" s="22">
        <v>172.21</v>
      </c>
      <c r="I31" s="27"/>
      <c r="J31" s="9">
        <f>H31*0.85</f>
        <v>146.3785</v>
      </c>
      <c r="K31" t="s">
        <v>1</v>
      </c>
    </row>
    <row r="32" ht="16.3" customHeight="1" spans="1:11">
      <c r="A32" s="19" t="s">
        <v>114</v>
      </c>
      <c r="B32" s="20"/>
      <c r="C32" s="20"/>
      <c r="D32" s="20"/>
      <c r="E32" s="20"/>
      <c r="F32" s="20"/>
      <c r="G32" s="20"/>
      <c r="H32" s="20"/>
      <c r="I32" s="20"/>
      <c r="J32" s="21"/>
      <c r="K32" t="s">
        <v>17</v>
      </c>
    </row>
    <row r="33" ht="16.3" customHeight="1" spans="1:11">
      <c r="A33" s="19" t="s">
        <v>24</v>
      </c>
      <c r="B33" s="21"/>
      <c r="C33" s="6" t="s">
        <v>355</v>
      </c>
      <c r="D33" s="6" t="s">
        <v>307</v>
      </c>
      <c r="E33" s="6" t="s">
        <v>308</v>
      </c>
      <c r="F33" s="5" t="s">
        <v>94</v>
      </c>
      <c r="G33" s="8">
        <v>3</v>
      </c>
      <c r="H33" s="22">
        <v>91.12</v>
      </c>
      <c r="I33" s="27"/>
      <c r="J33" s="9">
        <f>H33*0.85</f>
        <v>77.452</v>
      </c>
      <c r="K33" t="s">
        <v>1</v>
      </c>
    </row>
    <row r="34" ht="16.3" customHeight="1" spans="1:11">
      <c r="A34" s="19" t="s">
        <v>356</v>
      </c>
      <c r="B34" s="21"/>
      <c r="C34" s="6" t="s">
        <v>357</v>
      </c>
      <c r="D34" s="6" t="s">
        <v>307</v>
      </c>
      <c r="E34" s="6" t="s">
        <v>311</v>
      </c>
      <c r="F34" s="5" t="s">
        <v>94</v>
      </c>
      <c r="G34" s="8">
        <v>23</v>
      </c>
      <c r="H34" s="22">
        <v>172.21</v>
      </c>
      <c r="I34" s="27"/>
      <c r="J34" s="9">
        <f>H34*0.85</f>
        <v>146.3785</v>
      </c>
      <c r="K34" t="s">
        <v>1</v>
      </c>
    </row>
    <row r="35" ht="16.3" customHeight="1" spans="1:11">
      <c r="A35" s="19" t="s">
        <v>151</v>
      </c>
      <c r="B35" s="20"/>
      <c r="C35" s="20"/>
      <c r="D35" s="20"/>
      <c r="E35" s="20"/>
      <c r="F35" s="20"/>
      <c r="G35" s="20"/>
      <c r="H35" s="20"/>
      <c r="I35" s="20"/>
      <c r="J35" s="21"/>
      <c r="K35" t="s">
        <v>17</v>
      </c>
    </row>
    <row r="36" ht="109.3" customHeight="1" spans="1:11">
      <c r="A36" s="19" t="s">
        <v>358</v>
      </c>
      <c r="B36" s="21"/>
      <c r="C36" s="6" t="s">
        <v>359</v>
      </c>
      <c r="D36" s="6" t="s">
        <v>326</v>
      </c>
      <c r="E36" s="6" t="s">
        <v>327</v>
      </c>
      <c r="F36" s="5" t="s">
        <v>82</v>
      </c>
      <c r="G36" s="8">
        <v>900</v>
      </c>
      <c r="H36" s="22">
        <v>120.09</v>
      </c>
      <c r="I36" s="27"/>
      <c r="J36" s="9">
        <f>H36*0.85</f>
        <v>102.0765</v>
      </c>
      <c r="K36" t="s">
        <v>1</v>
      </c>
    </row>
    <row r="37" ht="62.8" customHeight="1" spans="1:11">
      <c r="A37" s="19" t="s">
        <v>360</v>
      </c>
      <c r="B37" s="21"/>
      <c r="C37" s="6" t="s">
        <v>361</v>
      </c>
      <c r="D37" s="6" t="s">
        <v>330</v>
      </c>
      <c r="E37" s="6" t="s">
        <v>331</v>
      </c>
      <c r="F37" s="5" t="s">
        <v>332</v>
      </c>
      <c r="G37" s="8">
        <v>10</v>
      </c>
      <c r="H37" s="22">
        <v>244.51</v>
      </c>
      <c r="I37" s="27"/>
      <c r="J37" s="9">
        <f>H37*0.85</f>
        <v>207.8335</v>
      </c>
      <c r="K37" t="s">
        <v>1</v>
      </c>
    </row>
    <row r="38" ht="62.8" customHeight="1" spans="1:11">
      <c r="A38" s="19" t="s">
        <v>362</v>
      </c>
      <c r="B38" s="21"/>
      <c r="C38" s="6" t="s">
        <v>363</v>
      </c>
      <c r="D38" s="6" t="s">
        <v>330</v>
      </c>
      <c r="E38" s="6" t="s">
        <v>335</v>
      </c>
      <c r="F38" s="5" t="s">
        <v>332</v>
      </c>
      <c r="G38" s="8">
        <v>15</v>
      </c>
      <c r="H38" s="22">
        <v>244.25</v>
      </c>
      <c r="I38" s="27"/>
      <c r="J38" s="9">
        <f>H38*0.85</f>
        <v>207.6125</v>
      </c>
      <c r="K38" t="s">
        <v>1</v>
      </c>
    </row>
    <row r="39" ht="86.05" customHeight="1" spans="1:11">
      <c r="A39" s="19" t="s">
        <v>28</v>
      </c>
      <c r="B39" s="21"/>
      <c r="C39" s="6" t="s">
        <v>364</v>
      </c>
      <c r="D39" s="6" t="s">
        <v>330</v>
      </c>
      <c r="E39" s="6" t="s">
        <v>365</v>
      </c>
      <c r="F39" s="5" t="s">
        <v>332</v>
      </c>
      <c r="G39" s="8">
        <v>10</v>
      </c>
      <c r="H39" s="22">
        <v>782.87</v>
      </c>
      <c r="I39" s="27"/>
      <c r="J39" s="9">
        <f>H39*0.85</f>
        <v>665.4395</v>
      </c>
      <c r="K39" t="s">
        <v>1</v>
      </c>
    </row>
    <row r="40" ht="27.9" customHeight="1" spans="1:11">
      <c r="A40" s="19" t="s">
        <v>30</v>
      </c>
      <c r="B40" s="21"/>
      <c r="C40" s="6" t="s">
        <v>366</v>
      </c>
      <c r="D40" s="6" t="s">
        <v>349</v>
      </c>
      <c r="E40" s="6" t="s">
        <v>350</v>
      </c>
      <c r="F40" s="5" t="s">
        <v>351</v>
      </c>
      <c r="G40" s="8">
        <v>120</v>
      </c>
      <c r="H40" s="22">
        <v>71.94</v>
      </c>
      <c r="I40" s="27"/>
      <c r="J40" s="9">
        <f>H40*0.85</f>
        <v>61.149</v>
      </c>
      <c r="K40" t="s">
        <v>1</v>
      </c>
    </row>
    <row r="41" ht="16.3" customHeight="1" spans="1:11">
      <c r="A41" s="19" t="s">
        <v>230</v>
      </c>
      <c r="B41" s="20"/>
      <c r="C41" s="20"/>
      <c r="D41" s="20"/>
      <c r="E41" s="20"/>
      <c r="F41" s="20"/>
      <c r="G41" s="20"/>
      <c r="H41" s="20"/>
      <c r="I41" s="20"/>
      <c r="J41" s="21"/>
      <c r="K41" t="s">
        <v>15</v>
      </c>
    </row>
    <row r="42" ht="16.3" customHeight="1" spans="1:11">
      <c r="A42" s="19" t="s">
        <v>16</v>
      </c>
      <c r="B42" s="20"/>
      <c r="C42" s="20"/>
      <c r="D42" s="20"/>
      <c r="E42" s="20"/>
      <c r="F42" s="20"/>
      <c r="G42" s="20"/>
      <c r="H42" s="20"/>
      <c r="I42" s="20"/>
      <c r="J42" s="21"/>
      <c r="K42" t="s">
        <v>17</v>
      </c>
    </row>
    <row r="43" ht="16.3" customHeight="1" spans="1:11">
      <c r="A43" s="19" t="s">
        <v>95</v>
      </c>
      <c r="B43" s="20"/>
      <c r="C43" s="20"/>
      <c r="D43" s="20"/>
      <c r="E43" s="20"/>
      <c r="F43" s="20"/>
      <c r="G43" s="20"/>
      <c r="H43" s="20"/>
      <c r="I43" s="20"/>
      <c r="J43" s="21"/>
      <c r="K43" t="s">
        <v>17</v>
      </c>
    </row>
    <row r="44" ht="16.3" customHeight="1" spans="1:11">
      <c r="A44" s="19" t="s">
        <v>32</v>
      </c>
      <c r="B44" s="21"/>
      <c r="C44" s="6" t="s">
        <v>367</v>
      </c>
      <c r="D44" s="6" t="s">
        <v>307</v>
      </c>
      <c r="E44" s="6" t="s">
        <v>308</v>
      </c>
      <c r="F44" s="5" t="s">
        <v>94</v>
      </c>
      <c r="G44" s="8">
        <v>28</v>
      </c>
      <c r="H44" s="22">
        <v>91.12</v>
      </c>
      <c r="I44" s="27"/>
      <c r="J44" s="9">
        <f>H44*0.85</f>
        <v>77.452</v>
      </c>
      <c r="K44" t="s">
        <v>1</v>
      </c>
    </row>
    <row r="45" ht="16.3" customHeight="1" spans="1:11">
      <c r="A45" s="19" t="s">
        <v>114</v>
      </c>
      <c r="B45" s="20"/>
      <c r="C45" s="20"/>
      <c r="D45" s="20"/>
      <c r="E45" s="20"/>
      <c r="F45" s="20"/>
      <c r="G45" s="20"/>
      <c r="H45" s="20"/>
      <c r="I45" s="20"/>
      <c r="J45" s="21"/>
      <c r="K45" t="s">
        <v>17</v>
      </c>
    </row>
    <row r="46" ht="16.3" customHeight="1" spans="1:11">
      <c r="A46" s="19" t="s">
        <v>36</v>
      </c>
      <c r="B46" s="21"/>
      <c r="C46" s="6" t="s">
        <v>368</v>
      </c>
      <c r="D46" s="6" t="s">
        <v>307</v>
      </c>
      <c r="E46" s="6" t="s">
        <v>308</v>
      </c>
      <c r="F46" s="5" t="s">
        <v>94</v>
      </c>
      <c r="G46" s="8">
        <v>3</v>
      </c>
      <c r="H46" s="22">
        <v>91.12</v>
      </c>
      <c r="I46" s="27"/>
      <c r="J46" s="9">
        <f>H46*0.85</f>
        <v>77.452</v>
      </c>
      <c r="K46" t="s">
        <v>1</v>
      </c>
    </row>
    <row r="47" ht="16.3" customHeight="1" spans="1:11">
      <c r="A47" s="19" t="s">
        <v>41</v>
      </c>
      <c r="B47" s="21"/>
      <c r="C47" s="6" t="s">
        <v>369</v>
      </c>
      <c r="D47" s="6" t="s">
        <v>307</v>
      </c>
      <c r="E47" s="6" t="s">
        <v>311</v>
      </c>
      <c r="F47" s="5" t="s">
        <v>94</v>
      </c>
      <c r="G47" s="8">
        <v>10</v>
      </c>
      <c r="H47" s="22">
        <v>172.21</v>
      </c>
      <c r="I47" s="27"/>
      <c r="J47" s="9">
        <f>H47*0.85</f>
        <v>146.3785</v>
      </c>
      <c r="K47" t="s">
        <v>1</v>
      </c>
    </row>
    <row r="48" ht="16.3" customHeight="1" spans="1:11">
      <c r="A48" s="19" t="s">
        <v>151</v>
      </c>
      <c r="B48" s="20"/>
      <c r="C48" s="20"/>
      <c r="D48" s="20"/>
      <c r="E48" s="20"/>
      <c r="F48" s="20"/>
      <c r="G48" s="20"/>
      <c r="H48" s="20"/>
      <c r="I48" s="20"/>
      <c r="J48" s="21"/>
      <c r="K48" t="s">
        <v>17</v>
      </c>
    </row>
    <row r="49" ht="109.3" customHeight="1" spans="1:11">
      <c r="A49" s="19" t="s">
        <v>43</v>
      </c>
      <c r="B49" s="21"/>
      <c r="C49" s="6" t="s">
        <v>370</v>
      </c>
      <c r="D49" s="6" t="s">
        <v>326</v>
      </c>
      <c r="E49" s="6" t="s">
        <v>327</v>
      </c>
      <c r="F49" s="5" t="s">
        <v>82</v>
      </c>
      <c r="G49" s="8">
        <v>900</v>
      </c>
      <c r="H49" s="22">
        <v>120.09</v>
      </c>
      <c r="I49" s="27"/>
      <c r="J49" s="9">
        <f>H49*0.85</f>
        <v>102.0765</v>
      </c>
      <c r="K49" t="s">
        <v>1</v>
      </c>
    </row>
    <row r="50" ht="62.8" customHeight="1" spans="1:11">
      <c r="A50" s="19" t="s">
        <v>45</v>
      </c>
      <c r="B50" s="21"/>
      <c r="C50" s="6" t="s">
        <v>371</v>
      </c>
      <c r="D50" s="6" t="s">
        <v>330</v>
      </c>
      <c r="E50" s="6" t="s">
        <v>331</v>
      </c>
      <c r="F50" s="5" t="s">
        <v>332</v>
      </c>
      <c r="G50" s="8">
        <v>10</v>
      </c>
      <c r="H50" s="22">
        <v>222.54</v>
      </c>
      <c r="I50" s="27"/>
      <c r="J50" s="9">
        <f>H50*0.85</f>
        <v>189.159</v>
      </c>
      <c r="K50" t="s">
        <v>1</v>
      </c>
    </row>
    <row r="51" ht="62.8" customHeight="1" spans="1:11">
      <c r="A51" s="19" t="s">
        <v>48</v>
      </c>
      <c r="B51" s="21"/>
      <c r="C51" s="6" t="s">
        <v>372</v>
      </c>
      <c r="D51" s="6" t="s">
        <v>330</v>
      </c>
      <c r="E51" s="6" t="s">
        <v>335</v>
      </c>
      <c r="F51" s="5" t="s">
        <v>332</v>
      </c>
      <c r="G51" s="8">
        <v>10</v>
      </c>
      <c r="H51" s="22">
        <v>333.43</v>
      </c>
      <c r="I51" s="27"/>
      <c r="J51" s="9">
        <f>H51*0.85</f>
        <v>283.4155</v>
      </c>
      <c r="K51" t="s">
        <v>1</v>
      </c>
    </row>
    <row r="52" ht="96" customHeight="1" spans="1:11">
      <c r="A52" s="19" t="s">
        <v>52</v>
      </c>
      <c r="B52" s="21"/>
      <c r="C52" s="6" t="s">
        <v>373</v>
      </c>
      <c r="D52" s="6" t="s">
        <v>330</v>
      </c>
      <c r="E52" s="6" t="s">
        <v>365</v>
      </c>
      <c r="F52" s="5" t="s">
        <v>332</v>
      </c>
      <c r="G52" s="8">
        <v>10</v>
      </c>
      <c r="H52" s="22">
        <v>748.97</v>
      </c>
      <c r="I52" s="27"/>
      <c r="J52" s="9">
        <f>H52*0.85</f>
        <v>636.6245</v>
      </c>
      <c r="K52" t="s">
        <v>1</v>
      </c>
    </row>
    <row r="53" ht="27.9" customHeight="1" spans="1:11">
      <c r="A53" s="19" t="s">
        <v>55</v>
      </c>
      <c r="B53" s="21"/>
      <c r="C53" s="6" t="s">
        <v>374</v>
      </c>
      <c r="D53" s="6" t="s">
        <v>349</v>
      </c>
      <c r="E53" s="6" t="s">
        <v>350</v>
      </c>
      <c r="F53" s="5" t="s">
        <v>351</v>
      </c>
      <c r="G53" s="8">
        <v>80</v>
      </c>
      <c r="H53" s="22">
        <v>71.94</v>
      </c>
      <c r="I53" s="27"/>
      <c r="J53" s="9">
        <f>H53*0.85</f>
        <v>61.149</v>
      </c>
      <c r="K53" t="s">
        <v>1</v>
      </c>
    </row>
  </sheetData>
  <mergeCells count="9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J29"/>
    <mergeCell ref="A30:B30"/>
    <mergeCell ref="H30:I30"/>
    <mergeCell ref="A31:B31"/>
    <mergeCell ref="H31:I31"/>
    <mergeCell ref="A32:J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J43"/>
    <mergeCell ref="A44:B44"/>
    <mergeCell ref="H44:I44"/>
    <mergeCell ref="A45:J45"/>
    <mergeCell ref="A46:B46"/>
    <mergeCell ref="H46:I46"/>
    <mergeCell ref="A47:B47"/>
    <mergeCell ref="H47:I47"/>
    <mergeCell ref="A48:J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  <rowBreaks count="3" manualBreakCount="3">
    <brk id="15" max="16383" man="1"/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workbookViewId="0">
      <selection activeCell="M14" sqref="M14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375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</v>
      </c>
      <c r="B3" s="3"/>
      <c r="C3" s="3"/>
      <c r="D3" s="3"/>
      <c r="E3" s="3"/>
      <c r="F3" s="3"/>
      <c r="G3" s="2"/>
      <c r="H3" s="2"/>
    </row>
    <row r="4" ht="60" customHeight="1" spans="1:8">
      <c r="A4" s="4" t="s">
        <v>3</v>
      </c>
      <c r="B4" s="4" t="s">
        <v>376</v>
      </c>
      <c r="C4" s="4" t="s">
        <v>377</v>
      </c>
      <c r="D4" s="4" t="s">
        <v>378</v>
      </c>
      <c r="E4" s="4" t="s">
        <v>379</v>
      </c>
      <c r="F4" s="5" t="s">
        <v>380</v>
      </c>
      <c r="G4" s="4" t="s">
        <v>381</v>
      </c>
      <c r="H4" s="4" t="s">
        <v>11</v>
      </c>
    </row>
    <row r="5" ht="16.3" customHeight="1" spans="1:8">
      <c r="A5" s="5" t="s">
        <v>382</v>
      </c>
      <c r="B5" s="6" t="s">
        <v>1</v>
      </c>
      <c r="C5" s="5" t="s">
        <v>383</v>
      </c>
      <c r="D5" s="6" t="s">
        <v>1</v>
      </c>
      <c r="E5" s="5" t="s">
        <v>1</v>
      </c>
      <c r="F5" s="7" t="s">
        <v>1</v>
      </c>
      <c r="G5" s="7" t="s">
        <v>1</v>
      </c>
      <c r="H5" s="7" t="s">
        <v>1</v>
      </c>
    </row>
    <row r="6" ht="16.3" customHeight="1" spans="1:8">
      <c r="A6" s="5" t="s">
        <v>301</v>
      </c>
      <c r="B6" s="6" t="s">
        <v>384</v>
      </c>
      <c r="C6" s="6" t="s">
        <v>385</v>
      </c>
      <c r="D6" s="6" t="s">
        <v>386</v>
      </c>
      <c r="E6" s="5" t="s">
        <v>110</v>
      </c>
      <c r="F6" s="8">
        <v>41.591</v>
      </c>
      <c r="G6" s="8">
        <v>3590</v>
      </c>
      <c r="H6" s="9">
        <f>G6*0.85</f>
        <v>3051.5</v>
      </c>
    </row>
    <row r="7" ht="16.3" customHeight="1" spans="1:8">
      <c r="A7" s="5" t="s">
        <v>305</v>
      </c>
      <c r="B7" s="6" t="s">
        <v>387</v>
      </c>
      <c r="C7" s="6" t="s">
        <v>385</v>
      </c>
      <c r="D7" s="6" t="s">
        <v>388</v>
      </c>
      <c r="E7" s="5" t="s">
        <v>110</v>
      </c>
      <c r="F7" s="8">
        <v>7.361</v>
      </c>
      <c r="G7" s="8">
        <v>3501</v>
      </c>
      <c r="H7" s="9">
        <f t="shared" ref="H7:H38" si="0">G7*0.85</f>
        <v>2975.85</v>
      </c>
    </row>
    <row r="8" ht="16.3" customHeight="1" spans="1:8">
      <c r="A8" s="5" t="s">
        <v>309</v>
      </c>
      <c r="B8" s="6" t="s">
        <v>389</v>
      </c>
      <c r="C8" s="6" t="s">
        <v>385</v>
      </c>
      <c r="D8" s="6" t="s">
        <v>390</v>
      </c>
      <c r="E8" s="5" t="s">
        <v>110</v>
      </c>
      <c r="F8" s="8">
        <v>4.82</v>
      </c>
      <c r="G8" s="8">
        <v>3439</v>
      </c>
      <c r="H8" s="9">
        <f t="shared" si="0"/>
        <v>2923.15</v>
      </c>
    </row>
    <row r="9" ht="16.3" customHeight="1" spans="1:8">
      <c r="A9" s="5" t="s">
        <v>312</v>
      </c>
      <c r="B9" s="6" t="s">
        <v>391</v>
      </c>
      <c r="C9" s="6" t="s">
        <v>385</v>
      </c>
      <c r="D9" s="6" t="s">
        <v>392</v>
      </c>
      <c r="E9" s="5" t="s">
        <v>110</v>
      </c>
      <c r="F9" s="8">
        <v>0.729</v>
      </c>
      <c r="G9" s="8">
        <v>3440</v>
      </c>
      <c r="H9" s="9">
        <f t="shared" si="0"/>
        <v>2924</v>
      </c>
    </row>
    <row r="10" ht="16.3" customHeight="1" spans="1:8">
      <c r="A10" s="5" t="s">
        <v>315</v>
      </c>
      <c r="B10" s="6" t="s">
        <v>393</v>
      </c>
      <c r="C10" s="6" t="s">
        <v>385</v>
      </c>
      <c r="D10" s="6" t="s">
        <v>394</v>
      </c>
      <c r="E10" s="5" t="s">
        <v>110</v>
      </c>
      <c r="F10" s="8">
        <v>0.306</v>
      </c>
      <c r="G10" s="8">
        <v>3459</v>
      </c>
      <c r="H10" s="9">
        <f t="shared" si="0"/>
        <v>2940.15</v>
      </c>
    </row>
    <row r="11" ht="16.3" customHeight="1" spans="1:8">
      <c r="A11" s="5" t="s">
        <v>319</v>
      </c>
      <c r="B11" s="6" t="s">
        <v>395</v>
      </c>
      <c r="C11" s="6" t="s">
        <v>396</v>
      </c>
      <c r="D11" s="6" t="s">
        <v>397</v>
      </c>
      <c r="E11" s="5" t="s">
        <v>110</v>
      </c>
      <c r="F11" s="8">
        <v>0.042</v>
      </c>
      <c r="G11" s="8">
        <v>3831</v>
      </c>
      <c r="H11" s="9">
        <f t="shared" si="0"/>
        <v>3256.35</v>
      </c>
    </row>
    <row r="12" ht="16.3" customHeight="1" spans="1:8">
      <c r="A12" s="5" t="s">
        <v>321</v>
      </c>
      <c r="B12" s="6" t="s">
        <v>398</v>
      </c>
      <c r="C12" s="6" t="s">
        <v>396</v>
      </c>
      <c r="D12" s="6" t="s">
        <v>399</v>
      </c>
      <c r="E12" s="5" t="s">
        <v>110</v>
      </c>
      <c r="F12" s="8">
        <v>1.397</v>
      </c>
      <c r="G12" s="8">
        <v>3607</v>
      </c>
      <c r="H12" s="9">
        <f t="shared" si="0"/>
        <v>3065.95</v>
      </c>
    </row>
    <row r="13" ht="16.3" customHeight="1" spans="1:8">
      <c r="A13" s="5" t="s">
        <v>324</v>
      </c>
      <c r="B13" s="6" t="s">
        <v>400</v>
      </c>
      <c r="C13" s="6" t="s">
        <v>396</v>
      </c>
      <c r="D13" s="6" t="s">
        <v>401</v>
      </c>
      <c r="E13" s="5" t="s">
        <v>110</v>
      </c>
      <c r="F13" s="8">
        <v>11.024</v>
      </c>
      <c r="G13" s="8">
        <v>3607</v>
      </c>
      <c r="H13" s="9">
        <f t="shared" si="0"/>
        <v>3065.95</v>
      </c>
    </row>
    <row r="14" ht="27.9" customHeight="1" spans="1:8">
      <c r="A14" s="5" t="s">
        <v>19</v>
      </c>
      <c r="B14" s="6" t="s">
        <v>402</v>
      </c>
      <c r="C14" s="6" t="s">
        <v>403</v>
      </c>
      <c r="D14" s="6" t="s">
        <v>404</v>
      </c>
      <c r="E14" s="5" t="s">
        <v>405</v>
      </c>
      <c r="F14" s="8">
        <v>1402.015</v>
      </c>
      <c r="G14" s="8">
        <v>3.63</v>
      </c>
      <c r="H14" s="9">
        <f t="shared" si="0"/>
        <v>3.0855</v>
      </c>
    </row>
    <row r="15" ht="27.9" customHeight="1" spans="1:8">
      <c r="A15" s="5" t="s">
        <v>24</v>
      </c>
      <c r="B15" s="6" t="s">
        <v>406</v>
      </c>
      <c r="C15" s="6" t="s">
        <v>403</v>
      </c>
      <c r="D15" s="6" t="s">
        <v>407</v>
      </c>
      <c r="E15" s="5" t="s">
        <v>408</v>
      </c>
      <c r="F15" s="8">
        <v>1724.685</v>
      </c>
      <c r="G15" s="8">
        <v>3.632</v>
      </c>
      <c r="H15" s="9">
        <f t="shared" si="0"/>
        <v>3.0872</v>
      </c>
    </row>
    <row r="16" ht="16.3" customHeight="1" spans="1:8">
      <c r="A16" s="5" t="s">
        <v>356</v>
      </c>
      <c r="B16" s="6" t="s">
        <v>409</v>
      </c>
      <c r="C16" s="6" t="s">
        <v>403</v>
      </c>
      <c r="D16" s="6" t="s">
        <v>410</v>
      </c>
      <c r="E16" s="5" t="s">
        <v>110</v>
      </c>
      <c r="F16" s="8">
        <v>0.221</v>
      </c>
      <c r="G16" s="8">
        <v>3700</v>
      </c>
      <c r="H16" s="9">
        <f t="shared" si="0"/>
        <v>3145</v>
      </c>
    </row>
    <row r="17" ht="16.3" customHeight="1" spans="1:8">
      <c r="A17" s="5" t="s">
        <v>358</v>
      </c>
      <c r="B17" s="6" t="s">
        <v>411</v>
      </c>
      <c r="C17" s="6" t="s">
        <v>403</v>
      </c>
      <c r="D17" s="6" t="s">
        <v>412</v>
      </c>
      <c r="E17" s="5" t="s">
        <v>110</v>
      </c>
      <c r="F17" s="8">
        <v>5.681</v>
      </c>
      <c r="G17" s="8">
        <v>3568</v>
      </c>
      <c r="H17" s="9">
        <f t="shared" si="0"/>
        <v>3032.8</v>
      </c>
    </row>
    <row r="18" ht="16.3" customHeight="1" spans="1:8">
      <c r="A18" s="5" t="s">
        <v>360</v>
      </c>
      <c r="B18" s="6" t="s">
        <v>413</v>
      </c>
      <c r="C18" s="6" t="s">
        <v>403</v>
      </c>
      <c r="D18" s="6" t="s">
        <v>414</v>
      </c>
      <c r="E18" s="5" t="s">
        <v>110</v>
      </c>
      <c r="F18" s="8">
        <v>6.669</v>
      </c>
      <c r="G18" s="8">
        <v>3567</v>
      </c>
      <c r="H18" s="9">
        <f t="shared" si="0"/>
        <v>3031.95</v>
      </c>
    </row>
    <row r="19" ht="16.3" customHeight="1" spans="1:8">
      <c r="A19" s="5" t="s">
        <v>362</v>
      </c>
      <c r="B19" s="6" t="s">
        <v>415</v>
      </c>
      <c r="C19" s="6" t="s">
        <v>403</v>
      </c>
      <c r="D19" s="6" t="s">
        <v>416</v>
      </c>
      <c r="E19" s="5" t="s">
        <v>110</v>
      </c>
      <c r="F19" s="8">
        <v>0.25</v>
      </c>
      <c r="G19" s="8">
        <v>3632</v>
      </c>
      <c r="H19" s="9">
        <f t="shared" si="0"/>
        <v>3087.2</v>
      </c>
    </row>
    <row r="20" ht="16.3" customHeight="1" spans="1:8">
      <c r="A20" s="5" t="s">
        <v>28</v>
      </c>
      <c r="B20" s="6" t="s">
        <v>417</v>
      </c>
      <c r="C20" s="6" t="s">
        <v>403</v>
      </c>
      <c r="D20" s="6" t="s">
        <v>418</v>
      </c>
      <c r="E20" s="5" t="s">
        <v>110</v>
      </c>
      <c r="F20" s="8">
        <v>0.241</v>
      </c>
      <c r="G20" s="8">
        <v>3632</v>
      </c>
      <c r="H20" s="9">
        <f t="shared" si="0"/>
        <v>3087.2</v>
      </c>
    </row>
    <row r="21" ht="27.9" customHeight="1" spans="1:8">
      <c r="A21" s="5" t="s">
        <v>419</v>
      </c>
      <c r="B21" s="6" t="s">
        <v>420</v>
      </c>
      <c r="C21" s="6" t="s">
        <v>421</v>
      </c>
      <c r="D21" s="6" t="s">
        <v>422</v>
      </c>
      <c r="E21" s="5" t="s">
        <v>405</v>
      </c>
      <c r="F21" s="8">
        <v>44407.194</v>
      </c>
      <c r="G21" s="8">
        <v>0.35</v>
      </c>
      <c r="H21" s="9">
        <f t="shared" si="0"/>
        <v>0.2975</v>
      </c>
    </row>
    <row r="22" ht="27.9" customHeight="1" spans="1:8">
      <c r="A22" s="5" t="s">
        <v>423</v>
      </c>
      <c r="B22" s="6" t="s">
        <v>424</v>
      </c>
      <c r="C22" s="6" t="s">
        <v>421</v>
      </c>
      <c r="D22" s="6" t="s">
        <v>425</v>
      </c>
      <c r="E22" s="5" t="s">
        <v>405</v>
      </c>
      <c r="F22" s="8">
        <v>5399.35</v>
      </c>
      <c r="G22" s="8">
        <v>0.38</v>
      </c>
      <c r="H22" s="9">
        <f t="shared" si="0"/>
        <v>0.323</v>
      </c>
    </row>
    <row r="23" ht="27.9" customHeight="1" spans="1:8">
      <c r="A23" s="5" t="s">
        <v>426</v>
      </c>
      <c r="B23" s="6" t="s">
        <v>427</v>
      </c>
      <c r="C23" s="6" t="s">
        <v>428</v>
      </c>
      <c r="D23" s="6" t="s">
        <v>422</v>
      </c>
      <c r="E23" s="5" t="s">
        <v>405</v>
      </c>
      <c r="F23" s="8">
        <v>1226.672</v>
      </c>
      <c r="G23" s="8">
        <v>0.35</v>
      </c>
      <c r="H23" s="9">
        <f t="shared" si="0"/>
        <v>0.2975</v>
      </c>
    </row>
    <row r="24" ht="27.9" customHeight="1" spans="1:8">
      <c r="A24" s="5" t="s">
        <v>429</v>
      </c>
      <c r="B24" s="6" t="s">
        <v>430</v>
      </c>
      <c r="C24" s="6" t="s">
        <v>431</v>
      </c>
      <c r="D24" s="6" t="s">
        <v>425</v>
      </c>
      <c r="E24" s="5" t="s">
        <v>405</v>
      </c>
      <c r="F24" s="8">
        <v>1719574.782</v>
      </c>
      <c r="G24" s="8">
        <v>0.34</v>
      </c>
      <c r="H24" s="9">
        <f t="shared" si="0"/>
        <v>0.289</v>
      </c>
    </row>
    <row r="25" ht="16.3" customHeight="1" spans="1:8">
      <c r="A25" s="5" t="s">
        <v>432</v>
      </c>
      <c r="B25" s="6" t="s">
        <v>433</v>
      </c>
      <c r="C25" s="6" t="s">
        <v>434</v>
      </c>
      <c r="D25" s="6" t="s">
        <v>435</v>
      </c>
      <c r="E25" s="5" t="s">
        <v>105</v>
      </c>
      <c r="F25" s="8">
        <v>34.598</v>
      </c>
      <c r="G25" s="8">
        <v>200.92</v>
      </c>
      <c r="H25" s="9">
        <f t="shared" si="0"/>
        <v>170.782</v>
      </c>
    </row>
    <row r="26" ht="16.3" customHeight="1" spans="1:8">
      <c r="A26" s="5" t="s">
        <v>115</v>
      </c>
      <c r="B26" s="6" t="s">
        <v>436</v>
      </c>
      <c r="C26" s="6" t="s">
        <v>437</v>
      </c>
      <c r="D26" s="6" t="s">
        <v>435</v>
      </c>
      <c r="E26" s="5" t="s">
        <v>105</v>
      </c>
      <c r="F26" s="8">
        <v>64.915</v>
      </c>
      <c r="G26" s="8">
        <v>156.89</v>
      </c>
      <c r="H26" s="9">
        <f t="shared" si="0"/>
        <v>133.3565</v>
      </c>
    </row>
    <row r="27" ht="27.9" customHeight="1" spans="1:8">
      <c r="A27" s="5" t="s">
        <v>118</v>
      </c>
      <c r="B27" s="6" t="s">
        <v>438</v>
      </c>
      <c r="C27" s="6" t="s">
        <v>439</v>
      </c>
      <c r="D27" s="6" t="s">
        <v>440</v>
      </c>
      <c r="E27" s="5" t="s">
        <v>105</v>
      </c>
      <c r="F27" s="8">
        <v>11754.001</v>
      </c>
      <c r="G27" s="8">
        <v>98.06</v>
      </c>
      <c r="H27" s="9">
        <f t="shared" si="0"/>
        <v>83.351</v>
      </c>
    </row>
    <row r="28" ht="16.3" customHeight="1" spans="1:8">
      <c r="A28" s="5" t="s">
        <v>121</v>
      </c>
      <c r="B28" s="6" t="s">
        <v>441</v>
      </c>
      <c r="C28" s="6" t="s">
        <v>442</v>
      </c>
      <c r="D28" s="6" t="s">
        <v>1</v>
      </c>
      <c r="E28" s="5" t="s">
        <v>105</v>
      </c>
      <c r="F28" s="8">
        <v>16.689</v>
      </c>
      <c r="G28" s="8">
        <v>156.89</v>
      </c>
      <c r="H28" s="9">
        <f t="shared" si="0"/>
        <v>133.3565</v>
      </c>
    </row>
    <row r="29" ht="27.9" customHeight="1" spans="1:8">
      <c r="A29" s="5" t="s">
        <v>124</v>
      </c>
      <c r="B29" s="6" t="s">
        <v>443</v>
      </c>
      <c r="C29" s="6" t="s">
        <v>444</v>
      </c>
      <c r="D29" s="6" t="s">
        <v>1</v>
      </c>
      <c r="E29" s="5" t="s">
        <v>105</v>
      </c>
      <c r="F29" s="8">
        <v>1004.542</v>
      </c>
      <c r="G29" s="8">
        <v>107.86</v>
      </c>
      <c r="H29" s="9">
        <f t="shared" si="0"/>
        <v>91.681</v>
      </c>
    </row>
    <row r="30" ht="27.9" customHeight="1" spans="1:8">
      <c r="A30" s="5" t="s">
        <v>127</v>
      </c>
      <c r="B30" s="6" t="s">
        <v>445</v>
      </c>
      <c r="C30" s="6" t="s">
        <v>446</v>
      </c>
      <c r="D30" s="6" t="s">
        <v>447</v>
      </c>
      <c r="E30" s="5" t="s">
        <v>105</v>
      </c>
      <c r="F30" s="8">
        <v>1675.971</v>
      </c>
      <c r="G30" s="8">
        <v>88.25</v>
      </c>
      <c r="H30" s="9">
        <f t="shared" si="0"/>
        <v>75.0125</v>
      </c>
    </row>
    <row r="31" ht="16.3" customHeight="1" spans="1:8">
      <c r="A31" s="5" t="s">
        <v>130</v>
      </c>
      <c r="B31" s="6" t="s">
        <v>448</v>
      </c>
      <c r="C31" s="6" t="s">
        <v>446</v>
      </c>
      <c r="D31" s="6" t="s">
        <v>449</v>
      </c>
      <c r="E31" s="5" t="s">
        <v>105</v>
      </c>
      <c r="F31" s="8">
        <v>953.589</v>
      </c>
      <c r="G31" s="8">
        <v>88.25</v>
      </c>
      <c r="H31" s="9">
        <f t="shared" si="0"/>
        <v>75.0125</v>
      </c>
    </row>
    <row r="32" ht="27.9" customHeight="1" spans="1:8">
      <c r="A32" s="5" t="s">
        <v>133</v>
      </c>
      <c r="B32" s="6" t="s">
        <v>450</v>
      </c>
      <c r="C32" s="6" t="s">
        <v>446</v>
      </c>
      <c r="D32" s="6" t="s">
        <v>451</v>
      </c>
      <c r="E32" s="5" t="s">
        <v>105</v>
      </c>
      <c r="F32" s="8">
        <v>2061.302</v>
      </c>
      <c r="G32" s="8">
        <v>88.25</v>
      </c>
      <c r="H32" s="9">
        <f t="shared" si="0"/>
        <v>75.0125</v>
      </c>
    </row>
    <row r="33" ht="27.9" customHeight="1" spans="1:8">
      <c r="A33" s="5" t="s">
        <v>137</v>
      </c>
      <c r="B33" s="6" t="s">
        <v>452</v>
      </c>
      <c r="C33" s="6" t="s">
        <v>446</v>
      </c>
      <c r="D33" s="6" t="s">
        <v>453</v>
      </c>
      <c r="E33" s="5" t="s">
        <v>105</v>
      </c>
      <c r="F33" s="8">
        <v>3918.666</v>
      </c>
      <c r="G33" s="8">
        <v>88.25</v>
      </c>
      <c r="H33" s="9">
        <f t="shared" si="0"/>
        <v>75.0125</v>
      </c>
    </row>
    <row r="34" ht="27.9" customHeight="1" spans="1:8">
      <c r="A34" s="5" t="s">
        <v>140</v>
      </c>
      <c r="B34" s="6" t="s">
        <v>454</v>
      </c>
      <c r="C34" s="6" t="s">
        <v>446</v>
      </c>
      <c r="D34" s="6" t="s">
        <v>455</v>
      </c>
      <c r="E34" s="5" t="s">
        <v>105</v>
      </c>
      <c r="F34" s="8">
        <v>3658.369</v>
      </c>
      <c r="G34" s="8">
        <v>88.25</v>
      </c>
      <c r="H34" s="9">
        <f t="shared" si="0"/>
        <v>75.0125</v>
      </c>
    </row>
    <row r="35" ht="27.9" customHeight="1" spans="1:8">
      <c r="A35" s="5" t="s">
        <v>144</v>
      </c>
      <c r="B35" s="6" t="s">
        <v>456</v>
      </c>
      <c r="C35" s="6" t="s">
        <v>457</v>
      </c>
      <c r="D35" s="6" t="s">
        <v>458</v>
      </c>
      <c r="E35" s="5" t="s">
        <v>105</v>
      </c>
      <c r="F35" s="8">
        <v>3283.998</v>
      </c>
      <c r="G35" s="8">
        <v>116.5</v>
      </c>
      <c r="H35" s="9">
        <f t="shared" si="0"/>
        <v>99.025</v>
      </c>
    </row>
    <row r="36" ht="27.9" customHeight="1" spans="1:8">
      <c r="A36" s="5" t="s">
        <v>146</v>
      </c>
      <c r="B36" s="6" t="s">
        <v>459</v>
      </c>
      <c r="C36" s="6" t="s">
        <v>457</v>
      </c>
      <c r="D36" s="6" t="s">
        <v>460</v>
      </c>
      <c r="E36" s="5" t="s">
        <v>105</v>
      </c>
      <c r="F36" s="8">
        <v>2027.55</v>
      </c>
      <c r="G36" s="8">
        <v>116.5</v>
      </c>
      <c r="H36" s="9">
        <f t="shared" si="0"/>
        <v>99.025</v>
      </c>
    </row>
    <row r="37" ht="27.9" customHeight="1" spans="1:8">
      <c r="A37" s="5" t="s">
        <v>149</v>
      </c>
      <c r="B37" s="6" t="s">
        <v>461</v>
      </c>
      <c r="C37" s="6" t="s">
        <v>457</v>
      </c>
      <c r="D37" s="6" t="s">
        <v>462</v>
      </c>
      <c r="E37" s="5" t="s">
        <v>105</v>
      </c>
      <c r="F37" s="8">
        <v>2255.725</v>
      </c>
      <c r="G37" s="8">
        <v>116.5</v>
      </c>
      <c r="H37" s="9">
        <f t="shared" si="0"/>
        <v>99.025</v>
      </c>
    </row>
    <row r="38" ht="16.3" customHeight="1" spans="1:8">
      <c r="A38" s="5" t="s">
        <v>463</v>
      </c>
      <c r="B38" s="6" t="s">
        <v>464</v>
      </c>
      <c r="C38" s="6" t="s">
        <v>457</v>
      </c>
      <c r="D38" s="6" t="s">
        <v>465</v>
      </c>
      <c r="E38" s="5" t="s">
        <v>105</v>
      </c>
      <c r="F38" s="8">
        <v>817.977</v>
      </c>
      <c r="G38" s="8">
        <v>116.5</v>
      </c>
      <c r="H38" s="9">
        <f t="shared" si="0"/>
        <v>99.025</v>
      </c>
    </row>
    <row r="39" ht="27.9" customHeight="1" spans="1:8">
      <c r="A39" s="5" t="s">
        <v>466</v>
      </c>
      <c r="B39" s="6" t="s">
        <v>467</v>
      </c>
      <c r="C39" s="6" t="s">
        <v>457</v>
      </c>
      <c r="D39" s="6" t="s">
        <v>468</v>
      </c>
      <c r="E39" s="5" t="s">
        <v>105</v>
      </c>
      <c r="F39" s="8">
        <v>1168.692</v>
      </c>
      <c r="G39" s="8">
        <v>116.5</v>
      </c>
      <c r="H39" s="9">
        <f t="shared" ref="H39:H62" si="1">G39*0.85</f>
        <v>99.025</v>
      </c>
    </row>
    <row r="40" ht="27.9" customHeight="1" spans="1:8">
      <c r="A40" s="5" t="s">
        <v>469</v>
      </c>
      <c r="B40" s="6" t="s">
        <v>470</v>
      </c>
      <c r="C40" s="6" t="s">
        <v>471</v>
      </c>
      <c r="D40" s="6" t="s">
        <v>472</v>
      </c>
      <c r="E40" s="5" t="s">
        <v>82</v>
      </c>
      <c r="F40" s="8">
        <v>3125.5</v>
      </c>
      <c r="G40" s="8">
        <v>39.03</v>
      </c>
      <c r="H40" s="9">
        <f t="shared" si="1"/>
        <v>33.1755</v>
      </c>
    </row>
    <row r="41" ht="16.3" customHeight="1" spans="1:8">
      <c r="A41" s="5" t="s">
        <v>473</v>
      </c>
      <c r="B41" s="6" t="s">
        <v>474</v>
      </c>
      <c r="C41" s="6" t="s">
        <v>471</v>
      </c>
      <c r="D41" s="6" t="s">
        <v>475</v>
      </c>
      <c r="E41" s="5" t="s">
        <v>82</v>
      </c>
      <c r="F41" s="8">
        <v>422</v>
      </c>
      <c r="G41" s="8">
        <v>116.11</v>
      </c>
      <c r="H41" s="9">
        <f t="shared" si="1"/>
        <v>98.6935</v>
      </c>
    </row>
    <row r="42" ht="27.9" customHeight="1" spans="1:8">
      <c r="A42" s="5" t="s">
        <v>476</v>
      </c>
      <c r="B42" s="6" t="s">
        <v>477</v>
      </c>
      <c r="C42" s="6" t="s">
        <v>478</v>
      </c>
      <c r="D42" s="6" t="s">
        <v>479</v>
      </c>
      <c r="E42" s="5" t="s">
        <v>23</v>
      </c>
      <c r="F42" s="8">
        <v>14697.18</v>
      </c>
      <c r="G42" s="8">
        <v>40</v>
      </c>
      <c r="H42" s="9">
        <f t="shared" si="1"/>
        <v>34</v>
      </c>
    </row>
    <row r="43" ht="27.9" customHeight="1" spans="1:8">
      <c r="A43" s="5" t="s">
        <v>480</v>
      </c>
      <c r="B43" s="6" t="s">
        <v>481</v>
      </c>
      <c r="C43" s="6" t="s">
        <v>482</v>
      </c>
      <c r="D43" s="6" t="s">
        <v>483</v>
      </c>
      <c r="E43" s="5" t="s">
        <v>484</v>
      </c>
      <c r="F43" s="8">
        <v>97173.43</v>
      </c>
      <c r="G43" s="8">
        <v>0.42</v>
      </c>
      <c r="H43" s="9">
        <f t="shared" si="1"/>
        <v>0.357</v>
      </c>
    </row>
    <row r="44" ht="27.9" customHeight="1" spans="1:8">
      <c r="A44" s="5" t="s">
        <v>485</v>
      </c>
      <c r="B44" s="6" t="s">
        <v>486</v>
      </c>
      <c r="C44" s="6" t="s">
        <v>487</v>
      </c>
      <c r="D44" s="6" t="s">
        <v>488</v>
      </c>
      <c r="E44" s="5" t="s">
        <v>23</v>
      </c>
      <c r="F44" s="8">
        <v>1170.96</v>
      </c>
      <c r="G44" s="8">
        <v>137.61</v>
      </c>
      <c r="H44" s="9">
        <f t="shared" si="1"/>
        <v>116.9685</v>
      </c>
    </row>
    <row r="45" ht="27.9" customHeight="1" spans="1:8">
      <c r="A45" s="5" t="s">
        <v>489</v>
      </c>
      <c r="B45" s="6" t="s">
        <v>490</v>
      </c>
      <c r="C45" s="6" t="s">
        <v>491</v>
      </c>
      <c r="D45" s="6" t="s">
        <v>488</v>
      </c>
      <c r="E45" s="5" t="s">
        <v>23</v>
      </c>
      <c r="F45" s="8">
        <v>1034.55</v>
      </c>
      <c r="G45" s="8">
        <v>27.43</v>
      </c>
      <c r="H45" s="9">
        <f t="shared" si="1"/>
        <v>23.3155</v>
      </c>
    </row>
    <row r="46" ht="0.05" hidden="1" customHeight="1" spans="1:8">
      <c r="A46" s="5" t="s">
        <v>1</v>
      </c>
      <c r="B46" s="6" t="s">
        <v>1</v>
      </c>
      <c r="C46" s="6" t="s">
        <v>1</v>
      </c>
      <c r="D46" s="6" t="s">
        <v>1</v>
      </c>
      <c r="E46" s="5" t="s">
        <v>1</v>
      </c>
      <c r="F46" s="10"/>
      <c r="G46" s="10"/>
      <c r="H46" s="9">
        <f t="shared" si="1"/>
        <v>0</v>
      </c>
    </row>
    <row r="47" ht="27.9" customHeight="1" spans="1:8">
      <c r="A47" s="5" t="s">
        <v>188</v>
      </c>
      <c r="B47" s="6" t="s">
        <v>492</v>
      </c>
      <c r="C47" s="6" t="s">
        <v>493</v>
      </c>
      <c r="D47" s="6" t="s">
        <v>494</v>
      </c>
      <c r="E47" s="5" t="s">
        <v>23</v>
      </c>
      <c r="F47" s="8">
        <v>8708.26</v>
      </c>
      <c r="G47" s="8">
        <v>21.45</v>
      </c>
      <c r="H47" s="9">
        <f t="shared" si="1"/>
        <v>18.2325</v>
      </c>
    </row>
    <row r="48" ht="16.3" customHeight="1" spans="1:8">
      <c r="A48" s="5" t="s">
        <v>495</v>
      </c>
      <c r="B48" s="6" t="s">
        <v>496</v>
      </c>
      <c r="C48" s="6" t="s">
        <v>497</v>
      </c>
      <c r="D48" s="6" t="s">
        <v>498</v>
      </c>
      <c r="E48" s="5" t="s">
        <v>82</v>
      </c>
      <c r="F48" s="8">
        <v>28.407</v>
      </c>
      <c r="G48" s="8">
        <v>3703</v>
      </c>
      <c r="H48" s="9">
        <f t="shared" si="1"/>
        <v>3147.55</v>
      </c>
    </row>
    <row r="49" ht="27.9" customHeight="1" spans="1:8">
      <c r="A49" s="5" t="s">
        <v>499</v>
      </c>
      <c r="B49" s="6" t="s">
        <v>500</v>
      </c>
      <c r="C49" s="6" t="s">
        <v>497</v>
      </c>
      <c r="D49" s="6" t="s">
        <v>501</v>
      </c>
      <c r="E49" s="5" t="s">
        <v>82</v>
      </c>
      <c r="F49" s="8">
        <v>1910.858</v>
      </c>
      <c r="G49" s="8">
        <v>129</v>
      </c>
      <c r="H49" s="9">
        <f t="shared" si="1"/>
        <v>109.65</v>
      </c>
    </row>
    <row r="50" ht="27.9" customHeight="1" spans="1:8">
      <c r="A50" s="5" t="s">
        <v>193</v>
      </c>
      <c r="B50" s="6" t="s">
        <v>502</v>
      </c>
      <c r="C50" s="6" t="s">
        <v>497</v>
      </c>
      <c r="D50" s="6" t="s">
        <v>503</v>
      </c>
      <c r="E50" s="5" t="s">
        <v>82</v>
      </c>
      <c r="F50" s="8">
        <v>1706.154</v>
      </c>
      <c r="G50" s="8">
        <v>212</v>
      </c>
      <c r="H50" s="9">
        <f t="shared" si="1"/>
        <v>180.2</v>
      </c>
    </row>
    <row r="51" ht="16.3" customHeight="1" spans="1:8">
      <c r="A51" s="5" t="s">
        <v>196</v>
      </c>
      <c r="B51" s="6" t="s">
        <v>502</v>
      </c>
      <c r="C51" s="6" t="s">
        <v>497</v>
      </c>
      <c r="D51" s="6" t="s">
        <v>504</v>
      </c>
      <c r="E51" s="5" t="s">
        <v>82</v>
      </c>
      <c r="F51" s="8">
        <v>520.302</v>
      </c>
      <c r="G51" s="8">
        <v>280</v>
      </c>
      <c r="H51" s="9">
        <f t="shared" si="1"/>
        <v>238</v>
      </c>
    </row>
    <row r="52" ht="16.3" customHeight="1" spans="1:8">
      <c r="A52" s="5" t="s">
        <v>199</v>
      </c>
      <c r="B52" s="6" t="s">
        <v>505</v>
      </c>
      <c r="C52" s="6" t="s">
        <v>497</v>
      </c>
      <c r="D52" s="6" t="s">
        <v>506</v>
      </c>
      <c r="E52" s="5" t="s">
        <v>82</v>
      </c>
      <c r="F52" s="8">
        <v>877.741</v>
      </c>
      <c r="G52" s="8">
        <v>446</v>
      </c>
      <c r="H52" s="9">
        <f t="shared" si="1"/>
        <v>379.1</v>
      </c>
    </row>
    <row r="53" ht="16.3" customHeight="1" spans="1:8">
      <c r="A53" s="5" t="s">
        <v>201</v>
      </c>
      <c r="B53" s="6" t="s">
        <v>507</v>
      </c>
      <c r="C53" s="6" t="s">
        <v>497</v>
      </c>
      <c r="D53" s="6" t="s">
        <v>508</v>
      </c>
      <c r="E53" s="5" t="s">
        <v>82</v>
      </c>
      <c r="F53" s="8">
        <v>687.541</v>
      </c>
      <c r="G53" s="8">
        <v>708</v>
      </c>
      <c r="H53" s="9">
        <f t="shared" si="1"/>
        <v>601.8</v>
      </c>
    </row>
    <row r="54" ht="16.3" customHeight="1" spans="1:8">
      <c r="A54" s="5" t="s">
        <v>203</v>
      </c>
      <c r="B54" s="6" t="s">
        <v>509</v>
      </c>
      <c r="C54" s="6" t="s">
        <v>497</v>
      </c>
      <c r="D54" s="6" t="s">
        <v>510</v>
      </c>
      <c r="E54" s="5" t="s">
        <v>82</v>
      </c>
      <c r="F54" s="8">
        <v>283.305</v>
      </c>
      <c r="G54" s="8">
        <v>1660</v>
      </c>
      <c r="H54" s="9">
        <f t="shared" si="1"/>
        <v>1411</v>
      </c>
    </row>
    <row r="55" ht="16.3" customHeight="1" spans="1:8">
      <c r="A55" s="5" t="s">
        <v>511</v>
      </c>
      <c r="B55" s="6" t="s">
        <v>512</v>
      </c>
      <c r="C55" s="6" t="s">
        <v>497</v>
      </c>
      <c r="D55" s="6" t="s">
        <v>513</v>
      </c>
      <c r="E55" s="5" t="s">
        <v>82</v>
      </c>
      <c r="F55" s="8">
        <v>334.56</v>
      </c>
      <c r="G55" s="8">
        <v>2260</v>
      </c>
      <c r="H55" s="9">
        <f t="shared" si="1"/>
        <v>1921</v>
      </c>
    </row>
    <row r="56" ht="16.3" customHeight="1" spans="1:8">
      <c r="A56" s="5" t="s">
        <v>244</v>
      </c>
      <c r="B56" s="6" t="s">
        <v>514</v>
      </c>
      <c r="C56" s="6" t="s">
        <v>515</v>
      </c>
      <c r="D56" s="6" t="s">
        <v>516</v>
      </c>
      <c r="E56" s="5" t="s">
        <v>517</v>
      </c>
      <c r="F56" s="8">
        <v>185</v>
      </c>
      <c r="G56" s="8">
        <v>500</v>
      </c>
      <c r="H56" s="9">
        <f t="shared" si="1"/>
        <v>425</v>
      </c>
    </row>
    <row r="57" ht="16.3" customHeight="1" spans="1:8">
      <c r="A57" s="5" t="s">
        <v>246</v>
      </c>
      <c r="B57" s="6" t="s">
        <v>518</v>
      </c>
      <c r="C57" s="6" t="s">
        <v>519</v>
      </c>
      <c r="D57" s="6" t="s">
        <v>1</v>
      </c>
      <c r="E57" s="5" t="s">
        <v>517</v>
      </c>
      <c r="F57" s="8">
        <v>58.4</v>
      </c>
      <c r="G57" s="8">
        <v>500</v>
      </c>
      <c r="H57" s="9">
        <f t="shared" si="1"/>
        <v>425</v>
      </c>
    </row>
    <row r="58" ht="16.3" customHeight="1" spans="1:8">
      <c r="A58" s="5" t="s">
        <v>248</v>
      </c>
      <c r="B58" s="6" t="s">
        <v>520</v>
      </c>
      <c r="C58" s="6" t="s">
        <v>521</v>
      </c>
      <c r="D58" s="6" t="s">
        <v>522</v>
      </c>
      <c r="E58" s="5" t="s">
        <v>517</v>
      </c>
      <c r="F58" s="8">
        <v>307.04</v>
      </c>
      <c r="G58" s="8">
        <v>252.21</v>
      </c>
      <c r="H58" s="9">
        <f t="shared" si="1"/>
        <v>214.3785</v>
      </c>
    </row>
    <row r="59" ht="27.9" customHeight="1" spans="1:8">
      <c r="A59" s="5" t="s">
        <v>269</v>
      </c>
      <c r="B59" s="6" t="s">
        <v>523</v>
      </c>
      <c r="C59" s="6" t="s">
        <v>524</v>
      </c>
      <c r="D59" s="6" t="s">
        <v>525</v>
      </c>
      <c r="E59" s="5" t="s">
        <v>105</v>
      </c>
      <c r="F59" s="8">
        <v>4441.924</v>
      </c>
      <c r="G59" s="8">
        <v>226.55</v>
      </c>
      <c r="H59" s="9">
        <f t="shared" si="1"/>
        <v>192.5675</v>
      </c>
    </row>
    <row r="60" ht="27.9" customHeight="1" spans="1:8">
      <c r="A60" s="5" t="s">
        <v>271</v>
      </c>
      <c r="B60" s="6" t="s">
        <v>526</v>
      </c>
      <c r="C60" s="6" t="s">
        <v>524</v>
      </c>
      <c r="D60" s="6" t="s">
        <v>527</v>
      </c>
      <c r="E60" s="5" t="s">
        <v>105</v>
      </c>
      <c r="F60" s="8">
        <v>4441.924</v>
      </c>
      <c r="G60" s="8">
        <v>240.47</v>
      </c>
      <c r="H60" s="9">
        <f t="shared" si="1"/>
        <v>204.3995</v>
      </c>
    </row>
    <row r="61" ht="27.9" customHeight="1" spans="1:8">
      <c r="A61" s="5" t="s">
        <v>528</v>
      </c>
      <c r="B61" s="6" t="s">
        <v>529</v>
      </c>
      <c r="C61" s="6" t="s">
        <v>530</v>
      </c>
      <c r="D61" s="6" t="s">
        <v>531</v>
      </c>
      <c r="E61" s="5" t="s">
        <v>105</v>
      </c>
      <c r="F61" s="8">
        <v>1107.311</v>
      </c>
      <c r="G61" s="8">
        <v>1116</v>
      </c>
      <c r="H61" s="9">
        <f t="shared" si="1"/>
        <v>948.6</v>
      </c>
    </row>
    <row r="62" ht="27.9" customHeight="1" spans="1:8">
      <c r="A62" s="5" t="s">
        <v>532</v>
      </c>
      <c r="B62" s="6" t="s">
        <v>529</v>
      </c>
      <c r="C62" s="6" t="s">
        <v>530</v>
      </c>
      <c r="D62" s="6" t="s">
        <v>531</v>
      </c>
      <c r="E62" s="5" t="s">
        <v>105</v>
      </c>
      <c r="F62" s="8">
        <v>946.931</v>
      </c>
      <c r="G62" s="8">
        <v>1116</v>
      </c>
      <c r="H62" s="9">
        <f t="shared" si="1"/>
        <v>948.6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  <rowBreaks count="8" manualBreakCount="8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附表一</vt:lpstr>
      <vt:lpstr>附表二</vt:lpstr>
      <vt:lpstr>附表三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2024-12-10T15:09:00Z</dcterms:created>
  <dcterms:modified xsi:type="dcterms:W3CDTF">2024-12-10T08:09:42Z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16D133BB2B66445B8711FD0FFF6F20AF</vt:lpwstr>
  </property>
  <property fmtid="{D5CDD505-2E9C-101B-9397-08002B2CF9AE}" pid="3" name="KSOProductBuildVer">
    <vt:lpwstr>2052-12.1.0.19302</vt:lpwstr>
  </property>
</Properties>
</file>