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416"/>
  </bookViews>
  <sheets>
    <sheet name="1" sheetId="25" r:id="rId1"/>
  </sheets>
  <calcPr calcId="144525"/>
</workbook>
</file>

<file path=xl/sharedStrings.xml><?xml version="1.0" encoding="utf-8"?>
<sst xmlns="http://schemas.openxmlformats.org/spreadsheetml/2006/main" count="179" uniqueCount="49">
  <si>
    <t>涵 洞 工 程 数 量 表</t>
  </si>
  <si>
    <t>沙县区青州镇前山村至溪坪村乡村公路改建硬化项目</t>
  </si>
  <si>
    <t>序          号</t>
  </si>
  <si>
    <t>中心桩号</t>
  </si>
  <si>
    <t>结构类型</t>
  </si>
  <si>
    <t>交     角     (°)</t>
  </si>
  <si>
    <t>孔数及孔径  (孔-m)</t>
  </si>
  <si>
    <t>涵长        (m)</t>
  </si>
  <si>
    <t>洞口形式</t>
  </si>
  <si>
    <t>主要工程数量</t>
  </si>
  <si>
    <t>填挖</t>
  </si>
  <si>
    <t>接沟</t>
  </si>
  <si>
    <t>左洞口</t>
  </si>
  <si>
    <t>右洞口</t>
  </si>
  <si>
    <t>洞 身</t>
  </si>
  <si>
    <t>洞 口</t>
  </si>
  <si>
    <t>挖方数量</t>
  </si>
  <si>
    <t>填方</t>
  </si>
  <si>
    <t>钢筋</t>
  </si>
  <si>
    <t>混凝土</t>
  </si>
  <si>
    <r>
      <rPr>
        <sz val="18"/>
        <rFont val="宋体"/>
        <charset val="134"/>
        <scheme val="minor"/>
      </rPr>
      <t>砂砾(m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</si>
  <si>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沥青麻絮(m</t>
    </r>
    <r>
      <rPr>
        <vertAlign val="superscript"/>
        <sz val="18"/>
        <rFont val="宋体"/>
        <charset val="134"/>
      </rPr>
      <t>2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</si>
  <si>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油毛毡(m</t>
    </r>
    <r>
      <rPr>
        <vertAlign val="superscript"/>
        <sz val="18"/>
        <rFont val="宋体"/>
        <charset val="134"/>
      </rPr>
      <t>2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</si>
  <si>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防腐沥青(m</t>
    </r>
    <r>
      <rPr>
        <vertAlign val="superscript"/>
        <sz val="18"/>
        <rFont val="宋体"/>
        <charset val="134"/>
      </rPr>
      <t>2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</si>
  <si>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回填土(m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</si>
  <si>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t>浆砌片石</t>
  </si>
  <si>
    <t>挖土  (无水)</t>
  </si>
  <si>
    <t>填方(m3)</t>
  </si>
  <si>
    <t>挖方(m3)</t>
  </si>
  <si>
    <t>M7.5             浆砌片石(m3)</t>
  </si>
  <si>
    <t>HPB300 (Kg)</t>
  </si>
  <si>
    <r>
      <rPr>
        <sz val="18"/>
        <rFont val="宋体"/>
        <charset val="134"/>
        <scheme val="minor"/>
      </rPr>
      <t>C20(m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</si>
  <si>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C30(m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</si>
  <si>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C25(m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</si>
  <si>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  <scheme val="minor"/>
      </rPr>
      <t>M7.5(m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</si>
  <si>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t>K0+152</t>
  </si>
  <si>
    <t>钢筋混凝土圆管涵</t>
  </si>
  <si>
    <t>90</t>
  </si>
  <si>
    <t>1-0.75</t>
  </si>
  <si>
    <t>6</t>
  </si>
  <si>
    <t>边沟跌水井</t>
  </si>
  <si>
    <t>八字墙</t>
  </si>
  <si>
    <t>K0+595</t>
  </si>
  <si>
    <t>K0+890</t>
  </si>
  <si>
    <t>K1+640</t>
  </si>
  <si>
    <t>K1+990</t>
  </si>
  <si>
    <t>K2+419.635</t>
  </si>
  <si>
    <t/>
  </si>
  <si>
    <t>合          计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</si>
</sst>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_);[Red]\(0.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8"/>
      <name val="宋体"/>
      <charset val="134"/>
      <scheme val="minor"/>
    </font>
    <font>
      <sz val="18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</font>
    <font>
      <b/>
      <sz val="18"/>
      <name val="宋体"/>
      <charset val="134"/>
      <scheme val="minor"/>
    </font>
    <font>
      <sz val="26"/>
      <name val="宋体"/>
      <charset val="134"/>
    </font>
    <font>
      <vertAlign val="superscript"/>
      <sz val="1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vertAlign val="superscript"/>
      <sz val="18"/>
      <name val="宋体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3" borderId="1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76" fontId="1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U31"/>
  <sheetViews>
    <sheetView tabSelected="1" zoomScale="50" zoomScaleNormal="50" workbookViewId="0">
      <selection activeCell="H15" sqref="H15"/>
    </sheetView>
  </sheetViews>
  <sheetFormatPr defaultColWidth="9" defaultRowHeight="14.25"/>
  <cols>
    <col min="1" max="1" width="6.625" customWidth="1"/>
    <col min="2" max="2" width="18.625" customWidth="1"/>
    <col min="3" max="3" width="26.875" customWidth="1"/>
    <col min="4" max="4" width="11.375" customWidth="1"/>
    <col min="5" max="5" width="10.625" customWidth="1"/>
    <col min="6" max="6" width="8.625" customWidth="1"/>
    <col min="7" max="8" width="15.625" customWidth="1"/>
    <col min="9" max="9" width="14.625" customWidth="1"/>
    <col min="10" max="10" width="12.375" customWidth="1"/>
    <col min="11" max="12" width="12.625" customWidth="1"/>
    <col min="13" max="13" width="12.125" customWidth="1"/>
    <col min="14" max="14" width="11.875" customWidth="1"/>
    <col min="15" max="15" width="11.375" customWidth="1"/>
    <col min="16" max="16" width="11.625" customWidth="1"/>
    <col min="17" max="18" width="12.625" customWidth="1"/>
    <col min="19" max="19" width="13.625" customWidth="1"/>
    <col min="20" max="20" width="12.625" customWidth="1"/>
    <col min="21" max="21" width="14.625" customWidth="1"/>
    <col min="22" max="22" width="11.375" customWidth="1"/>
    <col min="23" max="23" width="11.875" customWidth="1"/>
    <col min="24" max="24" width="12.125" customWidth="1"/>
    <col min="25" max="25" width="12.375" customWidth="1"/>
  </cols>
  <sheetData>
    <row r="1" ht="39.75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ht="33.75" customHeight="1" spans="1:21">
      <c r="A2" s="6" t="s">
        <v>1</v>
      </c>
      <c r="B2" s="6"/>
      <c r="C2" s="6"/>
      <c r="D2" s="6"/>
      <c r="E2" s="6"/>
      <c r="F2" s="6"/>
      <c r="G2" s="6"/>
      <c r="H2" s="6"/>
      <c r="I2" s="24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="1" customFormat="1" ht="33.75" customHeight="1" spans="1:2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/>
      <c r="I3" s="8" t="s">
        <v>9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 t="s">
        <v>10</v>
      </c>
      <c r="V3" s="8"/>
      <c r="W3" s="8" t="s">
        <v>11</v>
      </c>
      <c r="X3" s="8"/>
      <c r="Y3" s="32"/>
    </row>
    <row r="4" s="1" customFormat="1" ht="30" customHeight="1" spans="1:25">
      <c r="A4" s="9"/>
      <c r="B4" s="10"/>
      <c r="C4" s="10"/>
      <c r="D4" s="10"/>
      <c r="E4" s="10"/>
      <c r="F4" s="10"/>
      <c r="G4" s="10" t="s">
        <v>12</v>
      </c>
      <c r="H4" s="10" t="s">
        <v>13</v>
      </c>
      <c r="I4" s="10" t="s">
        <v>14</v>
      </c>
      <c r="J4" s="10"/>
      <c r="K4" s="10"/>
      <c r="L4" s="10"/>
      <c r="M4" s="10"/>
      <c r="N4" s="10"/>
      <c r="O4" s="10"/>
      <c r="P4" s="10"/>
      <c r="Q4" s="10" t="s">
        <v>15</v>
      </c>
      <c r="R4" s="10"/>
      <c r="S4" s="10"/>
      <c r="T4" s="10"/>
      <c r="U4" s="10" t="s">
        <v>16</v>
      </c>
      <c r="V4" s="28" t="s">
        <v>17</v>
      </c>
      <c r="W4" s="10"/>
      <c r="X4" s="10"/>
      <c r="Y4" s="33"/>
    </row>
    <row r="5" s="1" customFormat="1" ht="30" customHeight="1" spans="1:25">
      <c r="A5" s="9"/>
      <c r="B5" s="10"/>
      <c r="C5" s="10"/>
      <c r="D5" s="10"/>
      <c r="E5" s="10"/>
      <c r="F5" s="10"/>
      <c r="G5" s="11"/>
      <c r="H5" s="11"/>
      <c r="I5" s="10" t="s">
        <v>18</v>
      </c>
      <c r="J5" s="10" t="s">
        <v>19</v>
      </c>
      <c r="K5" s="10"/>
      <c r="L5" s="10" t="s">
        <v>20</v>
      </c>
      <c r="M5" s="10" t="s">
        <v>21</v>
      </c>
      <c r="N5" s="10" t="s">
        <v>22</v>
      </c>
      <c r="O5" s="10" t="s">
        <v>23</v>
      </c>
      <c r="P5" s="10" t="s">
        <v>24</v>
      </c>
      <c r="Q5" s="10" t="s">
        <v>19</v>
      </c>
      <c r="R5" s="10" t="s">
        <v>25</v>
      </c>
      <c r="S5" s="10" t="s">
        <v>21</v>
      </c>
      <c r="T5" s="10" t="s">
        <v>23</v>
      </c>
      <c r="U5" s="10" t="s">
        <v>26</v>
      </c>
      <c r="V5" s="29"/>
      <c r="W5" s="10" t="s">
        <v>27</v>
      </c>
      <c r="X5" s="10" t="s">
        <v>28</v>
      </c>
      <c r="Y5" s="33" t="s">
        <v>29</v>
      </c>
    </row>
    <row r="6" s="1" customFormat="1" ht="60" customHeight="1" spans="1:25">
      <c r="A6" s="9"/>
      <c r="B6" s="10"/>
      <c r="C6" s="10"/>
      <c r="D6" s="10"/>
      <c r="E6" s="10"/>
      <c r="F6" s="10"/>
      <c r="G6" s="11"/>
      <c r="H6" s="11"/>
      <c r="I6" s="10" t="s">
        <v>30</v>
      </c>
      <c r="J6" s="10" t="s">
        <v>31</v>
      </c>
      <c r="K6" s="10" t="s">
        <v>32</v>
      </c>
      <c r="L6" s="10"/>
      <c r="M6" s="10"/>
      <c r="N6" s="10"/>
      <c r="O6" s="10"/>
      <c r="P6" s="10"/>
      <c r="Q6" s="10" t="s">
        <v>33</v>
      </c>
      <c r="R6" s="30" t="s">
        <v>34</v>
      </c>
      <c r="S6" s="10"/>
      <c r="T6" s="10"/>
      <c r="U6" s="10"/>
      <c r="V6" s="31"/>
      <c r="W6" s="10"/>
      <c r="X6" s="10"/>
      <c r="Y6" s="33"/>
    </row>
    <row r="7" s="2" customFormat="1" ht="41" customHeight="1" spans="1:73">
      <c r="A7" s="12">
        <f t="shared" ref="A7:Y7" si="0">COLUMN()</f>
        <v>1</v>
      </c>
      <c r="B7" s="13">
        <f t="shared" si="0"/>
        <v>2</v>
      </c>
      <c r="C7" s="13">
        <f t="shared" si="0"/>
        <v>3</v>
      </c>
      <c r="D7" s="13">
        <f t="shared" si="0"/>
        <v>4</v>
      </c>
      <c r="E7" s="13">
        <f t="shared" si="0"/>
        <v>5</v>
      </c>
      <c r="F7" s="13">
        <f t="shared" si="0"/>
        <v>6</v>
      </c>
      <c r="G7" s="13">
        <f t="shared" si="0"/>
        <v>7</v>
      </c>
      <c r="H7" s="13">
        <f t="shared" si="0"/>
        <v>8</v>
      </c>
      <c r="I7" s="13">
        <f t="shared" si="0"/>
        <v>9</v>
      </c>
      <c r="J7" s="13">
        <f t="shared" si="0"/>
        <v>10</v>
      </c>
      <c r="K7" s="13">
        <f t="shared" si="0"/>
        <v>11</v>
      </c>
      <c r="L7" s="13">
        <f t="shared" si="0"/>
        <v>12</v>
      </c>
      <c r="M7" s="13">
        <f t="shared" si="0"/>
        <v>13</v>
      </c>
      <c r="N7" s="13">
        <f t="shared" si="0"/>
        <v>14</v>
      </c>
      <c r="O7" s="13">
        <f t="shared" si="0"/>
        <v>15</v>
      </c>
      <c r="P7" s="13">
        <f t="shared" si="0"/>
        <v>16</v>
      </c>
      <c r="Q7" s="13">
        <f t="shared" si="0"/>
        <v>17</v>
      </c>
      <c r="R7" s="13">
        <f t="shared" si="0"/>
        <v>18</v>
      </c>
      <c r="S7" s="13">
        <f t="shared" si="0"/>
        <v>19</v>
      </c>
      <c r="T7" s="13">
        <f t="shared" si="0"/>
        <v>20</v>
      </c>
      <c r="U7" s="13">
        <f t="shared" si="0"/>
        <v>21</v>
      </c>
      <c r="V7" s="13">
        <f t="shared" si="0"/>
        <v>22</v>
      </c>
      <c r="W7" s="13">
        <f t="shared" si="0"/>
        <v>23</v>
      </c>
      <c r="X7" s="13">
        <f t="shared" si="0"/>
        <v>24</v>
      </c>
      <c r="Y7" s="34">
        <f t="shared" si="0"/>
        <v>25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Y7" s="1"/>
      <c r="AZ7" s="1"/>
      <c r="BA7" s="1"/>
      <c r="BB7" s="1"/>
      <c r="BC7" s="1"/>
      <c r="BD7" s="1"/>
      <c r="BE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</row>
    <row r="8" s="3" customFormat="1" ht="41" customHeight="1" spans="1:25">
      <c r="A8" s="14">
        <v>1</v>
      </c>
      <c r="B8" s="15" t="s">
        <v>35</v>
      </c>
      <c r="C8" s="15" t="s">
        <v>36</v>
      </c>
      <c r="D8" s="15" t="s">
        <v>37</v>
      </c>
      <c r="E8" s="15" t="s">
        <v>38</v>
      </c>
      <c r="F8" s="15" t="s">
        <v>39</v>
      </c>
      <c r="G8" s="15" t="s">
        <v>40</v>
      </c>
      <c r="H8" s="15" t="s">
        <v>41</v>
      </c>
      <c r="I8" s="26">
        <v>199.281</v>
      </c>
      <c r="J8" s="26">
        <v>3.302</v>
      </c>
      <c r="K8" s="26">
        <v>1.98</v>
      </c>
      <c r="L8" s="26">
        <v>1.78</v>
      </c>
      <c r="M8" s="26">
        <v>2.298</v>
      </c>
      <c r="N8" s="26">
        <v>2.238</v>
      </c>
      <c r="O8" s="26">
        <v>8.954</v>
      </c>
      <c r="P8" s="26">
        <v>9.343</v>
      </c>
      <c r="Q8" s="26">
        <v>13.742</v>
      </c>
      <c r="R8" s="26">
        <v>3.524</v>
      </c>
      <c r="S8" s="26">
        <v>7.236</v>
      </c>
      <c r="T8" s="26">
        <v>11.782</v>
      </c>
      <c r="U8" s="26">
        <v>93.386</v>
      </c>
      <c r="V8" s="26">
        <v>0.46</v>
      </c>
      <c r="W8" s="26">
        <v>7.117</v>
      </c>
      <c r="X8" s="26">
        <v>4.757</v>
      </c>
      <c r="Y8" s="35">
        <v>7.6</v>
      </c>
    </row>
    <row r="9" s="3" customFormat="1" ht="41" customHeight="1" spans="1:25">
      <c r="A9" s="14">
        <v>2</v>
      </c>
      <c r="B9" s="15" t="s">
        <v>42</v>
      </c>
      <c r="C9" s="15" t="s">
        <v>36</v>
      </c>
      <c r="D9" s="15" t="s">
        <v>37</v>
      </c>
      <c r="E9" s="15" t="s">
        <v>38</v>
      </c>
      <c r="F9" s="15" t="s">
        <v>39</v>
      </c>
      <c r="G9" s="15" t="s">
        <v>40</v>
      </c>
      <c r="H9" s="15" t="s">
        <v>41</v>
      </c>
      <c r="I9" s="26">
        <v>199.281</v>
      </c>
      <c r="J9" s="26">
        <v>3.302</v>
      </c>
      <c r="K9" s="26">
        <v>1.98</v>
      </c>
      <c r="L9" s="26">
        <v>1.78</v>
      </c>
      <c r="M9" s="26">
        <v>2.298</v>
      </c>
      <c r="N9" s="26">
        <v>2.238</v>
      </c>
      <c r="O9" s="26">
        <v>8.954</v>
      </c>
      <c r="P9" s="26">
        <v>9.343</v>
      </c>
      <c r="Q9" s="26">
        <v>13.742</v>
      </c>
      <c r="R9" s="26">
        <v>3.524</v>
      </c>
      <c r="S9" s="26">
        <v>7.236</v>
      </c>
      <c r="T9" s="26">
        <v>11.782</v>
      </c>
      <c r="U9" s="26">
        <v>96.883</v>
      </c>
      <c r="V9" s="26"/>
      <c r="W9" s="26">
        <v>5.408</v>
      </c>
      <c r="X9" s="26">
        <v>2.397</v>
      </c>
      <c r="Y9" s="35">
        <v>7.6</v>
      </c>
    </row>
    <row r="10" s="3" customFormat="1" ht="41" customHeight="1" spans="1:25">
      <c r="A10" s="14">
        <v>3</v>
      </c>
      <c r="B10" s="15" t="s">
        <v>43</v>
      </c>
      <c r="C10" s="15" t="s">
        <v>36</v>
      </c>
      <c r="D10" s="15" t="s">
        <v>37</v>
      </c>
      <c r="E10" s="15" t="s">
        <v>38</v>
      </c>
      <c r="F10" s="15" t="s">
        <v>39</v>
      </c>
      <c r="G10" s="15" t="s">
        <v>40</v>
      </c>
      <c r="H10" s="15" t="s">
        <v>41</v>
      </c>
      <c r="I10" s="26">
        <v>199.281</v>
      </c>
      <c r="J10" s="26">
        <v>3.198</v>
      </c>
      <c r="K10" s="26">
        <v>1.98</v>
      </c>
      <c r="L10" s="26">
        <v>1.78</v>
      </c>
      <c r="M10" s="26">
        <v>2.298</v>
      </c>
      <c r="N10" s="26">
        <v>2.238</v>
      </c>
      <c r="O10" s="26">
        <v>8.954</v>
      </c>
      <c r="P10" s="26">
        <v>9.343</v>
      </c>
      <c r="Q10" s="26">
        <v>18.154</v>
      </c>
      <c r="R10" s="26">
        <v>5.009</v>
      </c>
      <c r="S10" s="26">
        <v>8.478</v>
      </c>
      <c r="T10" s="26">
        <v>18.583</v>
      </c>
      <c r="U10" s="26">
        <v>99.795</v>
      </c>
      <c r="V10" s="26"/>
      <c r="W10" s="26">
        <v>2.3</v>
      </c>
      <c r="X10" s="26">
        <v>4.542</v>
      </c>
      <c r="Y10" s="35">
        <v>7.6</v>
      </c>
    </row>
    <row r="11" s="3" customFormat="1" ht="41" customHeight="1" spans="1:25">
      <c r="A11" s="14">
        <v>4</v>
      </c>
      <c r="B11" s="15" t="s">
        <v>44</v>
      </c>
      <c r="C11" s="15" t="s">
        <v>36</v>
      </c>
      <c r="D11" s="15" t="s">
        <v>37</v>
      </c>
      <c r="E11" s="15" t="s">
        <v>38</v>
      </c>
      <c r="F11" s="15" t="s">
        <v>39</v>
      </c>
      <c r="G11" s="15" t="s">
        <v>40</v>
      </c>
      <c r="H11" s="15" t="s">
        <v>41</v>
      </c>
      <c r="I11" s="26">
        <v>199.281</v>
      </c>
      <c r="J11" s="26">
        <v>3.302</v>
      </c>
      <c r="K11" s="26">
        <v>1.98</v>
      </c>
      <c r="L11" s="26">
        <v>1.78</v>
      </c>
      <c r="M11" s="26">
        <v>2.298</v>
      </c>
      <c r="N11" s="26">
        <v>2.238</v>
      </c>
      <c r="O11" s="26">
        <v>8.954</v>
      </c>
      <c r="P11" s="26">
        <v>9.343</v>
      </c>
      <c r="Q11" s="26">
        <v>13.742</v>
      </c>
      <c r="R11" s="26">
        <v>3.524</v>
      </c>
      <c r="S11" s="26">
        <v>7.236</v>
      </c>
      <c r="T11" s="26">
        <v>11.782</v>
      </c>
      <c r="U11" s="26">
        <v>57.548</v>
      </c>
      <c r="V11" s="26">
        <v>0.059</v>
      </c>
      <c r="W11" s="26">
        <v>5.865</v>
      </c>
      <c r="X11" s="26">
        <v>0.223</v>
      </c>
      <c r="Y11" s="35">
        <v>7.6</v>
      </c>
    </row>
    <row r="12" s="3" customFormat="1" ht="41" customHeight="1" spans="1:25">
      <c r="A12" s="14">
        <v>5</v>
      </c>
      <c r="B12" s="15" t="s">
        <v>45</v>
      </c>
      <c r="C12" s="15" t="s">
        <v>36</v>
      </c>
      <c r="D12" s="15" t="s">
        <v>37</v>
      </c>
      <c r="E12" s="15" t="s">
        <v>38</v>
      </c>
      <c r="F12" s="15" t="s">
        <v>39</v>
      </c>
      <c r="G12" s="15" t="s">
        <v>40</v>
      </c>
      <c r="H12" s="15" t="s">
        <v>41</v>
      </c>
      <c r="I12" s="26">
        <v>199.281</v>
      </c>
      <c r="J12" s="26">
        <v>3.302</v>
      </c>
      <c r="K12" s="26">
        <v>1.98</v>
      </c>
      <c r="L12" s="26">
        <v>1.78</v>
      </c>
      <c r="M12" s="26">
        <v>2.298</v>
      </c>
      <c r="N12" s="26">
        <v>2.238</v>
      </c>
      <c r="O12" s="26">
        <v>8.954</v>
      </c>
      <c r="P12" s="26">
        <v>9.343</v>
      </c>
      <c r="Q12" s="26">
        <v>13.742</v>
      </c>
      <c r="R12" s="26">
        <v>3.524</v>
      </c>
      <c r="S12" s="26">
        <v>7.236</v>
      </c>
      <c r="T12" s="26">
        <v>11.782</v>
      </c>
      <c r="U12" s="26">
        <v>72.473</v>
      </c>
      <c r="V12" s="26">
        <v>0.093</v>
      </c>
      <c r="W12" s="26">
        <v>5.484</v>
      </c>
      <c r="X12" s="26">
        <v>2.578</v>
      </c>
      <c r="Y12" s="35">
        <v>7.6</v>
      </c>
    </row>
    <row r="13" s="3" customFormat="1" ht="41" customHeight="1" spans="1:25">
      <c r="A13" s="14">
        <v>6</v>
      </c>
      <c r="B13" s="15" t="s">
        <v>46</v>
      </c>
      <c r="C13" s="15" t="s">
        <v>36</v>
      </c>
      <c r="D13" s="15" t="s">
        <v>37</v>
      </c>
      <c r="E13" s="15" t="s">
        <v>38</v>
      </c>
      <c r="F13" s="15" t="s">
        <v>39</v>
      </c>
      <c r="G13" s="15" t="s">
        <v>41</v>
      </c>
      <c r="H13" s="15" t="s">
        <v>40</v>
      </c>
      <c r="I13" s="26">
        <v>199.281</v>
      </c>
      <c r="J13" s="26">
        <v>3.302</v>
      </c>
      <c r="K13" s="26">
        <v>1.98</v>
      </c>
      <c r="L13" s="26">
        <v>1.78</v>
      </c>
      <c r="M13" s="26">
        <v>2.298</v>
      </c>
      <c r="N13" s="26">
        <v>2.238</v>
      </c>
      <c r="O13" s="26">
        <v>8.954</v>
      </c>
      <c r="P13" s="26">
        <v>9.343</v>
      </c>
      <c r="Q13" s="26">
        <v>13.742</v>
      </c>
      <c r="R13" s="26">
        <v>3.524</v>
      </c>
      <c r="S13" s="26">
        <v>7.236</v>
      </c>
      <c r="T13" s="26">
        <v>11.782</v>
      </c>
      <c r="U13" s="26">
        <v>96.404</v>
      </c>
      <c r="V13" s="26">
        <v>0.05</v>
      </c>
      <c r="W13" s="26">
        <v>7.125</v>
      </c>
      <c r="X13" s="26">
        <v>1.784</v>
      </c>
      <c r="Y13" s="35">
        <v>7.6</v>
      </c>
    </row>
    <row r="14" s="3" customFormat="1" ht="41" customHeight="1" spans="1:25">
      <c r="A14" s="14"/>
      <c r="B14" s="15" t="s">
        <v>47</v>
      </c>
      <c r="C14" s="15" t="s">
        <v>47</v>
      </c>
      <c r="D14" s="15" t="s">
        <v>47</v>
      </c>
      <c r="E14" s="15" t="s">
        <v>47</v>
      </c>
      <c r="F14" s="15" t="s">
        <v>47</v>
      </c>
      <c r="G14" s="15" t="s">
        <v>47</v>
      </c>
      <c r="H14" s="15" t="s">
        <v>47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35"/>
    </row>
    <row r="15" s="3" customFormat="1" ht="41" customHeight="1" spans="1:25">
      <c r="A15" s="14"/>
      <c r="B15" s="15" t="s">
        <v>47</v>
      </c>
      <c r="C15" s="15" t="s">
        <v>47</v>
      </c>
      <c r="D15" s="15" t="s">
        <v>47</v>
      </c>
      <c r="E15" s="15" t="s">
        <v>47</v>
      </c>
      <c r="F15" s="15" t="s">
        <v>47</v>
      </c>
      <c r="G15" s="15" t="s">
        <v>47</v>
      </c>
      <c r="H15" s="15" t="s">
        <v>47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35"/>
    </row>
    <row r="16" s="3" customFormat="1" ht="41" customHeight="1" spans="1:25">
      <c r="A16" s="14"/>
      <c r="B16" s="15" t="s">
        <v>47</v>
      </c>
      <c r="C16" s="15" t="s">
        <v>47</v>
      </c>
      <c r="D16" s="15" t="s">
        <v>47</v>
      </c>
      <c r="E16" s="15" t="s">
        <v>47</v>
      </c>
      <c r="F16" s="15" t="s">
        <v>47</v>
      </c>
      <c r="G16" s="15" t="s">
        <v>47</v>
      </c>
      <c r="H16" s="15" t="s">
        <v>47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35"/>
    </row>
    <row r="17" s="3" customFormat="1" ht="41" customHeight="1" spans="1:25">
      <c r="A17" s="14"/>
      <c r="B17" s="15" t="s">
        <v>47</v>
      </c>
      <c r="C17" s="15" t="s">
        <v>47</v>
      </c>
      <c r="D17" s="15" t="s">
        <v>47</v>
      </c>
      <c r="E17" s="15" t="s">
        <v>47</v>
      </c>
      <c r="F17" s="15" t="s">
        <v>47</v>
      </c>
      <c r="G17" s="15" t="s">
        <v>47</v>
      </c>
      <c r="H17" s="15" t="s">
        <v>47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35"/>
    </row>
    <row r="18" s="3" customFormat="1" ht="41" customHeight="1" spans="1:25">
      <c r="A18" s="14"/>
      <c r="B18" s="15" t="s">
        <v>47</v>
      </c>
      <c r="C18" s="15" t="s">
        <v>47</v>
      </c>
      <c r="D18" s="15" t="s">
        <v>47</v>
      </c>
      <c r="E18" s="15" t="s">
        <v>47</v>
      </c>
      <c r="F18" s="15" t="s">
        <v>47</v>
      </c>
      <c r="G18" s="15" t="s">
        <v>47</v>
      </c>
      <c r="H18" s="15" t="s">
        <v>47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35"/>
    </row>
    <row r="19" s="3" customFormat="1" ht="41" customHeight="1" spans="1:25">
      <c r="A19" s="14"/>
      <c r="B19" s="15" t="s">
        <v>47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35"/>
    </row>
    <row r="20" s="3" customFormat="1" ht="41" customHeight="1" spans="1:25">
      <c r="A20" s="14"/>
      <c r="B20" s="15" t="s">
        <v>47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35"/>
    </row>
    <row r="21" s="3" customFormat="1" ht="41" customHeight="1" spans="1:25">
      <c r="A21" s="14"/>
      <c r="B21" s="15" t="s">
        <v>47</v>
      </c>
      <c r="C21" s="15" t="s">
        <v>47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35"/>
    </row>
    <row r="22" s="3" customFormat="1" ht="41" customHeight="1" spans="1:25">
      <c r="A22" s="14"/>
      <c r="B22" s="15" t="s">
        <v>47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35"/>
    </row>
    <row r="23" s="3" customFormat="1" ht="41" customHeight="1" spans="1:25">
      <c r="A23" s="14"/>
      <c r="B23" s="15" t="s">
        <v>47</v>
      </c>
      <c r="C23" s="15" t="s">
        <v>47</v>
      </c>
      <c r="D23" s="15" t="s">
        <v>47</v>
      </c>
      <c r="E23" s="15" t="s">
        <v>47</v>
      </c>
      <c r="F23" s="15" t="s">
        <v>47</v>
      </c>
      <c r="G23" s="15" t="s">
        <v>47</v>
      </c>
      <c r="H23" s="15" t="s">
        <v>47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35"/>
    </row>
    <row r="24" s="3" customFormat="1" ht="41" customHeight="1" spans="1:25">
      <c r="A24" s="14"/>
      <c r="B24" s="15" t="s">
        <v>47</v>
      </c>
      <c r="C24" s="15" t="s">
        <v>47</v>
      </c>
      <c r="D24" s="15" t="s">
        <v>47</v>
      </c>
      <c r="E24" s="15" t="s">
        <v>47</v>
      </c>
      <c r="F24" s="15" t="s">
        <v>47</v>
      </c>
      <c r="G24" s="15" t="s">
        <v>47</v>
      </c>
      <c r="H24" s="15" t="s">
        <v>47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35"/>
    </row>
    <row r="25" s="3" customFormat="1" ht="41" customHeight="1" spans="1:25">
      <c r="A25" s="14"/>
      <c r="B25" s="15" t="s">
        <v>47</v>
      </c>
      <c r="C25" s="15" t="s">
        <v>47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35"/>
    </row>
    <row r="26" s="3" customFormat="1" ht="41" customHeight="1" spans="1:25">
      <c r="A26" s="14"/>
      <c r="B26" s="15" t="s">
        <v>47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35"/>
    </row>
    <row r="27" s="3" customFormat="1" ht="41" customHeight="1" spans="1:25">
      <c r="A27" s="14"/>
      <c r="B27" s="15" t="s">
        <v>47</v>
      </c>
      <c r="C27" s="15" t="s">
        <v>47</v>
      </c>
      <c r="D27" s="15" t="s">
        <v>47</v>
      </c>
      <c r="E27" s="15" t="s">
        <v>47</v>
      </c>
      <c r="F27" s="15" t="s">
        <v>47</v>
      </c>
      <c r="G27" s="15" t="s">
        <v>47</v>
      </c>
      <c r="H27" s="15" t="s">
        <v>47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35"/>
    </row>
    <row r="28" s="4" customFormat="1" ht="41" customHeight="1" spans="1:25">
      <c r="A28" s="16" t="s">
        <v>48</v>
      </c>
      <c r="B28" s="17"/>
      <c r="C28" s="17"/>
      <c r="D28" s="17"/>
      <c r="E28" s="17"/>
      <c r="F28" s="18"/>
      <c r="G28" s="17"/>
      <c r="H28" s="19"/>
      <c r="I28" s="19">
        <f t="shared" ref="I28" si="1">SUM(I8:I27)</f>
        <v>1195.686</v>
      </c>
      <c r="J28" s="19">
        <f t="shared" ref="J28:V28" si="2">SUM(J8:J27)</f>
        <v>19.708</v>
      </c>
      <c r="K28" s="19">
        <f t="shared" si="2"/>
        <v>11.88</v>
      </c>
      <c r="L28" s="19">
        <f t="shared" si="2"/>
        <v>10.68</v>
      </c>
      <c r="M28" s="19">
        <f t="shared" si="2"/>
        <v>13.788</v>
      </c>
      <c r="N28" s="19">
        <f t="shared" si="2"/>
        <v>13.428</v>
      </c>
      <c r="O28" s="19">
        <f t="shared" si="2"/>
        <v>53.724</v>
      </c>
      <c r="P28" s="19">
        <f t="shared" si="2"/>
        <v>56.058</v>
      </c>
      <c r="Q28" s="19">
        <f t="shared" si="2"/>
        <v>86.864</v>
      </c>
      <c r="R28" s="19">
        <f t="shared" si="2"/>
        <v>22.629</v>
      </c>
      <c r="S28" s="19">
        <f t="shared" si="2"/>
        <v>44.658</v>
      </c>
      <c r="T28" s="19">
        <f t="shared" si="2"/>
        <v>77.493</v>
      </c>
      <c r="U28" s="19">
        <f t="shared" si="2"/>
        <v>516.489</v>
      </c>
      <c r="V28" s="19">
        <f t="shared" si="2"/>
        <v>0.662</v>
      </c>
      <c r="W28" s="19">
        <f t="shared" ref="W28:Y28" si="3">SUM(W8:W27)</f>
        <v>33.299</v>
      </c>
      <c r="X28" s="19">
        <f t="shared" si="3"/>
        <v>16.281</v>
      </c>
      <c r="Y28" s="36">
        <f t="shared" si="3"/>
        <v>45.6</v>
      </c>
    </row>
    <row r="29" s="1" customFormat="1" ht="46.5" customHeight="1" spans="1:22">
      <c r="A29" s="20"/>
      <c r="B29" s="21"/>
      <c r="C29" s="21"/>
      <c r="D29" s="21"/>
      <c r="E29" s="21"/>
      <c r="F29" s="21"/>
      <c r="G29" s="20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ht="22.5" customHeight="1" spans="1:22">
      <c r="A30" s="22"/>
      <c r="B30" s="23"/>
      <c r="C30" s="22"/>
      <c r="D30" s="23"/>
      <c r="E30" s="22"/>
      <c r="F30" s="23"/>
      <c r="G30" s="22"/>
      <c r="H30" s="23"/>
      <c r="I30" s="22"/>
      <c r="J30" s="22"/>
      <c r="K30" s="23"/>
      <c r="L30" s="23"/>
      <c r="M30" s="22"/>
      <c r="N30" s="23"/>
      <c r="O30" s="22"/>
      <c r="P30" s="22"/>
      <c r="Q30" s="22"/>
      <c r="R30" s="22"/>
      <c r="S30" s="22"/>
      <c r="T30" s="22"/>
      <c r="U30" s="22"/>
      <c r="V30" s="22"/>
    </row>
    <row r="31" customHeight="1"/>
  </sheetData>
  <mergeCells count="32">
    <mergeCell ref="A1:Y1"/>
    <mergeCell ref="A2:H2"/>
    <mergeCell ref="G3:H3"/>
    <mergeCell ref="I3:T3"/>
    <mergeCell ref="U3:V3"/>
    <mergeCell ref="W3:Y3"/>
    <mergeCell ref="I4:P4"/>
    <mergeCell ref="Q4:T4"/>
    <mergeCell ref="J5:K5"/>
    <mergeCell ref="A28:B28"/>
    <mergeCell ref="B29:C29"/>
    <mergeCell ref="D29:F29"/>
    <mergeCell ref="A3:A6"/>
    <mergeCell ref="B3:B6"/>
    <mergeCell ref="C3:C6"/>
    <mergeCell ref="D3:D6"/>
    <mergeCell ref="E3:E6"/>
    <mergeCell ref="F3:F6"/>
    <mergeCell ref="G4:G6"/>
    <mergeCell ref="H4:H6"/>
    <mergeCell ref="L5:L6"/>
    <mergeCell ref="M5:M6"/>
    <mergeCell ref="N5:N6"/>
    <mergeCell ref="O5:O6"/>
    <mergeCell ref="P5:P6"/>
    <mergeCell ref="S5:S6"/>
    <mergeCell ref="T5:T6"/>
    <mergeCell ref="U5:U6"/>
    <mergeCell ref="V4:V6"/>
    <mergeCell ref="W5:W6"/>
    <mergeCell ref="X5:X6"/>
    <mergeCell ref="Y5:Y6"/>
  </mergeCells>
  <printOptions horizontalCentered="1" verticalCentered="1"/>
  <pageMargins left="0.393055555555556" right="0.393055555555556" top="0.786805555555556" bottom="0.786805555555556" header="0.511805555555556" footer="0.511805555555556"/>
  <pageSetup paperSize="8" scale="57" orientation="landscape" horizontalDpi="600"/>
  <headerFooter alignWithMargins="0">
    <oddFooter>&amp;R21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YDSJ</dc:creator>
  <cp:lastModifiedBy>大冒险</cp:lastModifiedBy>
  <dcterms:created xsi:type="dcterms:W3CDTF">2003-10-09T13:00:00Z</dcterms:created>
  <cp:lastPrinted>2025-06-11T08:16:00Z</cp:lastPrinted>
  <dcterms:modified xsi:type="dcterms:W3CDTF">2025-07-01T10:02:51Z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