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jpeg" ContentType="image/jpeg"/>
  <Default Extension="JPG" ContentType="image/.jpg"/>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44525"/>
</workbook>
</file>

<file path=xl/sharedStrings.xml><?xml version="1.0" encoding="utf-8"?>
<sst xmlns="http://schemas.openxmlformats.org/spreadsheetml/2006/main" count="599" uniqueCount="322">
  <si>
    <t>少体校厨房设备预算清单</t>
  </si>
  <si>
    <t>NO</t>
  </si>
  <si>
    <t>产品名称</t>
  </si>
  <si>
    <t>规格</t>
  </si>
  <si>
    <t>产地</t>
  </si>
  <si>
    <t>单位</t>
  </si>
  <si>
    <t>数量</t>
  </si>
  <si>
    <t>产品图片</t>
  </si>
  <si>
    <t>技术参数</t>
  </si>
  <si>
    <t>价格</t>
  </si>
  <si>
    <t>合计</t>
  </si>
  <si>
    <r>
      <rPr>
        <b/>
        <sz val="11"/>
        <rFont val="新宋体"/>
        <charset val="134"/>
      </rPr>
      <t>A.</t>
    </r>
    <r>
      <rPr>
        <b/>
        <sz val="11"/>
        <rFont val="新宋体"/>
        <charset val="134"/>
      </rPr>
      <t>主厨区</t>
    </r>
  </si>
  <si>
    <t>A01</t>
  </si>
  <si>
    <t>单星盆台</t>
  </si>
  <si>
    <t>800*700*800/150</t>
  </si>
  <si>
    <t>厂制品</t>
  </si>
  <si>
    <t>台</t>
  </si>
  <si>
    <t>1</t>
  </si>
  <si>
    <t>用材标准：SUS-304-2B无磁不锈钢 
1、台面：304-1.5mm不锈钢
2、水斗：304-1.2mm不锈钢，水斗450*450*250
3、加强筋：1.5mm不锈钢加强筋
4、立柱：304×ø38×1.2mm圆管
5、横管：304×ø25×1.2mm圆管
6、台脚：可调节不锈钢子弹脚</t>
  </si>
  <si>
    <t>A02</t>
  </si>
  <si>
    <t>双门数控蒸饭车</t>
  </si>
  <si>
    <t>1300*700*1650</t>
  </si>
  <si>
    <t>用材标准：SUS-304-2B无磁不锈钢 
1、门板：304-1.2mm不锈钢
2、背板：304-1.0mm不锈钢
3、侧板：304-1.0mm不锈钢
4、骨架：40×40角钢
5、柜脚：Ø60mm钢管配可调子弹脚
6、搁架：304-1.5mm不锈钢
7、蒸饭盘：24个304不锈钢制作0.8mm厚，600×400蒸饭盘 
8、电器元件：优质双U型加热管6×4KW</t>
  </si>
  <si>
    <t>A03</t>
  </si>
  <si>
    <t>洗地龙头</t>
  </si>
  <si>
    <t>10米管                 （粗加工主厨各1台）</t>
  </si>
  <si>
    <t>耐压2mpa爆破测试，1mpa测试每分钟出水3.6L,304#外壳方形封闭式,10M蓝色钢丝液压管。304#旋转便捷拆卸更换的接头，水枪可360度旋转，后把手控制出水，水嘴可调出水形状。附带70度摆动支架，具有第三方检测报告。</t>
  </si>
  <si>
    <t>A04</t>
  </si>
  <si>
    <t>绞切两用机（利旧）</t>
  </si>
  <si>
    <t xml:space="preserve">570*470*870mm  </t>
  </si>
  <si>
    <t>产品说明：
1、功率：1.1KW/220V
2、生产能力：200-300KG/h
3、切片厚度：3.5-5mm
4、外形尺寸：≥570*470*870mm                                                                        5、新颖外观、安全可靠设计，优质不锈钢刀片、卫生耐用，加工能力强</t>
  </si>
  <si>
    <t>A05</t>
  </si>
  <si>
    <t>双层工作台</t>
  </si>
  <si>
    <t>1800*700*800</t>
  </si>
  <si>
    <t>4</t>
  </si>
  <si>
    <t>用材标准：SUS-304-2B无磁不锈钢 
1、台面：304-1.5mm不锈钢
2、层板：304-1.2mm不锈钢
3、加强筋：1.5mm不锈钢加强筋
4、立柱：ø38×1.2mm圆管
5、台脚：可调节不锈钢子弹脚</t>
  </si>
  <si>
    <t>A06</t>
  </si>
  <si>
    <t>炉拼柜</t>
  </si>
  <si>
    <t>400*1100*800+400</t>
  </si>
  <si>
    <t>用材标准：SUS-304-2B无磁不锈钢 
1、台面：304-1.5mm不锈钢
2、侧板：304-1.0mm不锈钢
3、柜门：304-0.8mm，内衬0.6mm不锈钢
4、加强筋：1.5mm不锈钢加强筋
5、台脚：可调节不锈钢重力脚</t>
  </si>
  <si>
    <t>A07</t>
  </si>
  <si>
    <t>电磁单头矮仔炉</t>
  </si>
  <si>
    <t>600*700*530/720</t>
  </si>
  <si>
    <t xml:space="preserve">产品说明：
1、炉面δ1.2mm不锈钢板机冲成型永不渗水，前饰板、侧板δ1.0mm不锈钢板
2、32位智能处理系统，存储空间大，运行稳定、流畅
3、双桥方案， 抗干扰能更好
4、安全保护功能健全，具有预警、提示、自我保护特点，炉灶各元件损害降低最小，保障产品的使用寿命
5、自动功率跟随，完全实现明火炒莱效果，大功率军工七叶风机，集中排气导热
6、高强度不锈钢结构，坚固耐用，清洁便利，超静音作业，厨房拥有良好工作环境
7、自动进、排水设计，操作简单方便，清洁排水更顺畅，风机延时2分钟关断，散热彻底，延长机芯寿命
8、磁控开关，置于厨师膝盖位置设计，便于厨师高速、便利调节人性化处理，功率：15KW/380V   </t>
  </si>
  <si>
    <t>A08</t>
  </si>
  <si>
    <t>单星沥水盆台</t>
  </si>
  <si>
    <t>1200*600*800</t>
  </si>
  <si>
    <t>A09</t>
  </si>
  <si>
    <t>四门高身冷藏/冷冻雪柜</t>
  </si>
  <si>
    <t>1220*760*1950</t>
  </si>
  <si>
    <t>2</t>
  </si>
  <si>
    <t xml:space="preserve">1、内外箱201#不锈钢板材，铜管蒸发器，背板锌板，R134a
2、有效容积 冷藏434L 冷冻434L
3、温度范围 冷藏-5℃～+10℃ 冷冻-15℃～-6℃
 </t>
  </si>
  <si>
    <t>A10</t>
  </si>
  <si>
    <t>双星中拼盆台</t>
  </si>
  <si>
    <t>650*1400*800/150</t>
  </si>
  <si>
    <t>用材标准：SUS-304-2B无磁不锈钢 
1、台面：304-1.5mm不锈钢
2、水斗：304-1.2mm不锈钢
3、加强筋：1.5mm不锈钢加强筋
4、立柱：304×ø38×1.2mm圆管
5、横管：304×ø25×1.2mm圆管
6、台脚：可调节不锈钢子弹脚</t>
  </si>
  <si>
    <t>A11</t>
  </si>
  <si>
    <t>双通工作柜</t>
  </si>
  <si>
    <t>1800*800*800</t>
  </si>
  <si>
    <t>用材标准：SUS-304-2B无磁不锈钢 
1、台面：304-1.5mm不锈钢
2、层板：304-1.2mm不锈钢
3、侧板：304-1.0mm不锈钢
4、柜门：304-0.8mm，内衬0.6mm不锈钢
5、加强筋：1.5mm不锈钢加强筋
6、台脚：可调节不锈钢锥形承重脚</t>
  </si>
  <si>
    <t>A12</t>
  </si>
  <si>
    <t>燃气单头单尾灶</t>
  </si>
  <si>
    <t>1000*1100*800+400</t>
  </si>
  <si>
    <t xml:space="preserve">材质说明：                                                                                                             1、炉面δ1.2mm不锈钢面板机冲成型永不渗水
2、前饰板、侧板δ0.8mm不锈钢板                                                                                                                           3、炉膛采用3厘冷扎板、优质耐高温棉、耐火材料。  
4、配豪华摇摆水龙头，燃烧室设烟道接驳后方的热水尾撑
5、炉头采用节能燃气炉头带火种，炉圈采用铸铁浇筑而成                                                                                                                                                            6、炉面及炉圈必须用一件钢板冲制而成, 炉面下面必须有足够铁板之承托，以免炉面下陷，炉面向前倾斜，集水槽配有疏吼式隔滤篦子，集水槽下面焊接有50直径排水接口
7、中压铁壳风机550W/220V，设置调节风阀
8、炉脚ф50mm钢管外套ф50mm不锈钢圆管及配24mm可调节不锈钢子弹脚                                           9、主架用4mm*40mm*40mm角铁架造，炉脚ф50mm钢管外套ф50mm不锈钢圆管及配24mm可调节不锈钢子弹脚，所有角铁架必须涂有足够之防锈漆 </t>
  </si>
  <si>
    <t>A13</t>
  </si>
  <si>
    <t>燃气双头单大炒炉</t>
  </si>
  <si>
    <t>2000*1100*800+400</t>
  </si>
  <si>
    <t xml:space="preserve">材质说明：                                                                                                             1、炉面δ1.2mm不锈钢面板机冲成型永不渗水
2、前饰板、侧板δ0.8mm不锈钢板                                                                                                                           3、炉膛采用3厘冷扎板、优质耐高温棉、耐火材料。  
4、配豪华摇摆水龙头，燃烧室设烟道接驳后方的热水尾撑
5、炉头采用节能燃气炉头带火种，炉圈采用铸铁浇筑而成                                                                                                                                                            6、炉面及炉圈必须用一件钢板冲制而成, 炉面下面必须有足够铁板之承托，以免炉面下陷，炉面向前倾斜，集水槽配有疏吼式隔滤篦子，集水槽下面焊接有50直径排水接口
7、中压铁壳风机550W/220V，设置调节风阀
8、炉脚ф50mm钢管外套ф50mm不锈钢圆管及配24mm可调节不锈钢子弹脚                                           9、主架用4mm*40mm*40mm角铁架造，炉脚ф50mm钢管外套ф50mm不锈钢圆管及配24mm可调节不锈钢子弹脚，所有角铁架必须涂有足够之防锈漆  </t>
  </si>
  <si>
    <t>A14</t>
  </si>
  <si>
    <t>单通工作柜（备餐台）</t>
  </si>
  <si>
    <t>1800*760*800</t>
  </si>
  <si>
    <t>A15</t>
  </si>
  <si>
    <t>不锈钢地沟盖板</t>
  </si>
  <si>
    <t>2500*500*30</t>
  </si>
  <si>
    <t>m</t>
  </si>
  <si>
    <t>采用304厚度≥1.5mm不锈钢材质制作；</t>
  </si>
  <si>
    <t>A16</t>
  </si>
  <si>
    <t>灭火系统</t>
  </si>
  <si>
    <t>双瓶组</t>
  </si>
  <si>
    <t>套</t>
  </si>
  <si>
    <t>主设备尺寸约： 1550×700×1900mm
1、供水系统：变频一体泵，流量3m³ 扬程37m，功率1850W，进出水口不锈钢2寸内丝口
2、主机设备：
2.1 电压：380V；功率4.5KW
2.2 净水流量：5T/H；
2.3 总净水量：50000T；
2.4  PVC管接件管件，进水口 2寸内丝口，纯净水出水口2寸，废水出水口 1寸
2.5.原水泵：新界泵，冲洗泵/供水泵：新界泵/百德福
3、控制系统：智能机械控制；采用按钮式按键，能起到智能控制、状态显示、适时提醒、实时报警、一键启停、故障检索等功能。
4、过滤系统：四级过滤，石英砂过滤器、活性炭过滤器；精密保安过滤器、超滤膜组组件；
5、原水箱：3吨304不锈钢，进出水口不锈钢2寸内丝口；
6、纯水箱：3吨304不锈钢，进出水口不锈钢2寸内丝口；</t>
  </si>
  <si>
    <r>
      <rPr>
        <b/>
        <sz val="11"/>
        <rFont val="新宋体"/>
        <charset val="134"/>
      </rPr>
      <t>B.</t>
    </r>
    <r>
      <rPr>
        <b/>
        <sz val="11"/>
        <rFont val="新宋体"/>
        <charset val="134"/>
      </rPr>
      <t>粗加工区域</t>
    </r>
  </si>
  <si>
    <t>B01</t>
  </si>
  <si>
    <t>四层平板货架</t>
  </si>
  <si>
    <t>1500*500*1600</t>
  </si>
  <si>
    <t>整体采用304不锈钢磨砂板制作
1、层板采用厚度≥1.0mm 304不锈钢磨砂板制作；          
2、框架38*25mm，厚度≥0.8mm不锈钢方管焊接；          　　
3、层架厚度25*13mm，厚度≥0.8mm不锈钢方管焊接；
4、四周立柱主管ф38mm厚度≥0.8mm不锈钢圆管；
5、塑料包钢调节脚组成；</t>
  </si>
  <si>
    <t>B02</t>
  </si>
  <si>
    <t>单星理鱼盆台</t>
  </si>
  <si>
    <t>1500*750*800/150</t>
  </si>
  <si>
    <t>用材标准：SUS-304-2B无磁不锈钢 
1、台面：304-1.5mm不锈钢
2、水斗：304-1.2mm不锈钢
3、加强筋：1.5mm不锈钢加强筋
4、立柱：304×ø38×1.2mm圆管
5、横管：304×ø25×1.2mm圆管
6、台脚：可调节不锈钢子弹脚</t>
  </si>
  <si>
    <t>B03</t>
  </si>
  <si>
    <t>双星盆台</t>
  </si>
  <si>
    <t>用材标准：SUS-304-2B无磁不锈钢 
1、台面：304-1.5mm不锈钢
2、水斗：304-1.2mm不锈钢，水斗450*450*250
3、加强筋：1.5mm不锈钢加强筋
4、立柱：304×ø38×1.2mm圆管
5、横管：304×ø25×1.2mm圆管
6、台脚：可调节不锈钢子弹脚</t>
  </si>
  <si>
    <t>B04</t>
  </si>
  <si>
    <t>杂物桶（利旧）</t>
  </si>
  <si>
    <t>50L</t>
  </si>
  <si>
    <t>/</t>
  </si>
  <si>
    <t>B05</t>
  </si>
  <si>
    <t>B06</t>
  </si>
  <si>
    <t>B07</t>
  </si>
  <si>
    <t>挂墙式刀具消毒柜</t>
  </si>
  <si>
    <t>565*160*657</t>
  </si>
  <si>
    <t>容量16把刀具数量
使用UVC射线对刀具进行灭菌消毒（紫外线，波长256 nm）
不锈钢机身
消毒灯15 W
开门时自动关灯
符合HACCP法规
可壁挂式安装
功率：230V/0.15KW</t>
  </si>
  <si>
    <t>B08</t>
  </si>
  <si>
    <t>1000*750*800/150</t>
  </si>
  <si>
    <t>B09</t>
  </si>
  <si>
    <t>工作台</t>
  </si>
  <si>
    <t>700*750*800</t>
  </si>
  <si>
    <t>B10</t>
  </si>
  <si>
    <t>洗手星盆带电子式感应龙头</t>
  </si>
  <si>
    <t>500*450*250/550</t>
  </si>
  <si>
    <t>可同时使用AC/DC电源，电池插电两用，感应范围13cm内，开单孔25mm。</t>
  </si>
  <si>
    <t>B11</t>
  </si>
  <si>
    <t>更衣柜</t>
  </si>
  <si>
    <t>900*420*1900</t>
  </si>
  <si>
    <t>整体采用304不锈钢磨砂板制作                                                           　　　　　　　　　　　　　　　　1、台面厚度≥1.2mm不锈钢板、底夹≥15mm高密度板 ；                                                                              2、采用25*25mm，厚度≥0.8mm不锈钢方管支撑架；                                                                                        3、台通脚ф38mm，厚度≥0.8mm不锈钢圆管焊接；                                                               
4、包钢调节脚组成；</t>
  </si>
  <si>
    <t>B12</t>
  </si>
  <si>
    <t>5500*500*30</t>
  </si>
  <si>
    <t>B13</t>
  </si>
  <si>
    <t>拖把池</t>
  </si>
  <si>
    <t>1000*500*400/200</t>
  </si>
  <si>
    <t>用材标准：SUS-304-2B无磁不锈钢 
1、水斗：304-1.2mm不锈钢
2、加强筋：1.5mm不锈钢加强筋
3、立柱：304×ø38×1.2mm圆管
4、横管：304×ø25×1.2mm圆管
5、台脚：可调节不锈钢子弹脚</t>
  </si>
  <si>
    <r>
      <rPr>
        <b/>
        <sz val="12"/>
        <rFont val="新宋体"/>
        <charset val="134"/>
      </rPr>
      <t>C.</t>
    </r>
    <r>
      <rPr>
        <b/>
        <sz val="12"/>
        <rFont val="新宋体"/>
        <charset val="134"/>
      </rPr>
      <t>仓库</t>
    </r>
  </si>
  <si>
    <t>C01</t>
  </si>
  <si>
    <t>1200*500*1600</t>
  </si>
  <si>
    <t>C02</t>
  </si>
  <si>
    <t>米面架</t>
  </si>
  <si>
    <t>1200*600*1600</t>
  </si>
  <si>
    <t>用材标准：SUS-304-2B无磁不锈钢 
1、立柱：Ø38×1.2mm的不锈钢圆管
2、横档管：25×38×1.2mm的不锈钢方管
3、格栅管：60×30×1.2mm的不锈钢方管
4、台脚：可调节不锈钢子弹脚</t>
  </si>
  <si>
    <t>D.蒸汽区</t>
  </si>
  <si>
    <t>D01</t>
  </si>
  <si>
    <t>豆浆机（利旧）</t>
  </si>
  <si>
    <t>80L</t>
  </si>
  <si>
    <t xml:space="preserve"> 1、生产容量：≥80L
2、电压：220V~380V，功率：8KW                                                      3、豆浆机采用液晶触摸控制屏，液晶触摸控制屏具备以下功能：①显示当前菜单具备功能②当前菜单执行显示：每个菜单执行时，可显示当前工作阶段；③可以锁屏：锁屏后，触屏不能进行操作；                                                                   4、内部配备减震垫：防溢电极垫、蒸汽口密封圈、滤网组件，水位电极采用金属材质；
5、单层加厚不锈钢一体机身，不锈钢三脚架支撑脚，不锈钢70目超滤过滤网，一键超净过滤模式。</t>
  </si>
  <si>
    <r>
      <rPr>
        <b/>
        <sz val="12"/>
        <rFont val="新宋体"/>
        <charset val="134"/>
      </rPr>
      <t>E.</t>
    </r>
    <r>
      <rPr>
        <b/>
        <sz val="12"/>
        <rFont val="新宋体"/>
        <charset val="134"/>
      </rPr>
      <t>售卖间</t>
    </r>
  </si>
  <si>
    <t>E01</t>
  </si>
  <si>
    <t>五格保温售卖台</t>
  </si>
  <si>
    <t>3</t>
  </si>
  <si>
    <t>用材标准：SUS-304-2B无磁不锈钢 
1、台面：304-1.5mm不锈钢，加保温层
2、层板：304-1.0mm不锈钢
3、侧板：304-1.0mm不锈钢，加保温层
4、柜门：304-0.8mm，内衬0.6mm不锈钢
5、加强筋：1.5mm不锈钢加强筋
6、台脚：可调节不锈钢锥形承重脚
7、电器元件：优质M型加热管3×1.5KW,智能温控器</t>
  </si>
  <si>
    <t>E02</t>
  </si>
  <si>
    <t>500*700*800</t>
  </si>
  <si>
    <t>用材标准：SUS-304-2B无磁不锈钢 
1、台面：304-1.5mm不锈钢
2、层板：304-1.2mm不锈钢
3、加强筋：1.5mm不锈钢加强筋
4、立柱：ø38×1.2mm圆管
5、台脚：可调节不锈钢子弹脚</t>
  </si>
  <si>
    <t>E03</t>
  </si>
  <si>
    <t>单通工作柜</t>
  </si>
  <si>
    <t>E04</t>
  </si>
  <si>
    <t>食品留样柜</t>
  </si>
  <si>
    <t>620*780*1950</t>
  </si>
  <si>
    <t>1、铝合金玻璃门，铜管蒸发器，电子温控
2、有效容积 420L
3、温度范围 0℃～10℃</t>
  </si>
  <si>
    <t>E05</t>
  </si>
  <si>
    <t>双门消毒柜</t>
  </si>
  <si>
    <t>910C</t>
  </si>
  <si>
    <t>1、电脑控制一键式操作，远红外线高温消毒；
2、不锈钢，整体发泡保温；不锈钢把手，超厚筛网支架；特设超高温保护功能；                    
3、额定功率：3000W /220V，
4、消毒温度：125℃±10℃。</t>
  </si>
  <si>
    <t>E06</t>
  </si>
  <si>
    <t>挂衣架</t>
  </si>
  <si>
    <t>600*80*100</t>
  </si>
  <si>
    <t>1、采用201不锈钢管制造，管厚度≥1.2mm；</t>
  </si>
  <si>
    <t>E07</t>
  </si>
  <si>
    <t>E08</t>
  </si>
  <si>
    <t>紫外线消毒灯</t>
  </si>
  <si>
    <t>40w</t>
  </si>
  <si>
    <t>盏</t>
  </si>
  <si>
    <t>产品说明：                                　　　　　　　　　　　　　　　                                   　1、功率:20-60W
2、光源类型:紫外线光源                                                                                       3、对室内的大肠杆菌、葡萄球菌等细菌进行杀菌                  4、紫外线照射范围内的病毒、细菌均可杀灭，不留死角； 
5、最快0.1秒杀灭细菌，60平方米只需60分钟；                                  
6、紫外线属于物理杀菌消毒，不残留，无二次污染。</t>
  </si>
  <si>
    <r>
      <rPr>
        <b/>
        <sz val="11"/>
        <rFont val="新宋体"/>
        <charset val="134"/>
      </rPr>
      <t>F.</t>
    </r>
    <r>
      <rPr>
        <b/>
        <sz val="11"/>
        <rFont val="新宋体"/>
        <charset val="134"/>
      </rPr>
      <t>洗消区</t>
    </r>
    <r>
      <rPr>
        <b/>
        <sz val="11"/>
        <rFont val="新宋体"/>
        <charset val="134"/>
      </rPr>
      <t>/</t>
    </r>
    <r>
      <rPr>
        <b/>
        <sz val="11"/>
        <rFont val="新宋体"/>
        <charset val="134"/>
      </rPr>
      <t>碗筷消毒区</t>
    </r>
  </si>
  <si>
    <t>F01</t>
  </si>
  <si>
    <t>大单星盆台</t>
  </si>
  <si>
    <t>1200*980*800/150</t>
  </si>
  <si>
    <t>用材标准：SUS-304-2B无磁不锈钢 
1、台面：304-1.5mm不锈钢
2、水斗：304-1.2mm不锈钢
3、加强筋：1.5mm不锈钢加强筋
4、立柱：304×ø38×1.2mm圆管
5、横管：304×ø25×1.2mm圆管
6、台脚：可调节不锈钢子弹脚</t>
  </si>
  <si>
    <t>F02</t>
  </si>
  <si>
    <t>通道式洗碗机</t>
  </si>
  <si>
    <t>3150*1000*1950</t>
  </si>
  <si>
    <t>可视化操作面板，实时显示机器工作状态；
一体拉伸圆角水箱，无卫生死角，易于清洁；
整机双层结构，节能降噪，改善操作环境；
主洗内置截流片，洗臂水压可灵活调节；
可选双喷淋节能模块，降低机器运行成本；
可选预洗模块，耗电量不变，洗涤量增加25%；
可选热回收模块，进一步降低机器能耗；
可选烘干模块，内循环环绕热风烘干设计，干燥效果更佳。</t>
  </si>
  <si>
    <t>F03</t>
  </si>
  <si>
    <t>洁碟台</t>
  </si>
  <si>
    <t>1500*980*880/150</t>
  </si>
  <si>
    <t>用材标准：SUS-304-2B无磁不锈钢 
1、台面：304-1.5mm不锈钢
2、搁条：304-1.5mm不锈钢
3、加强筋：1.5mm不锈钢加强筋
4、立柱：ø38×1.2mm圆管
5、横管：ø25×1.2mm圆管       
6、台脚：可调节不锈钢子弹脚</t>
  </si>
  <si>
    <t>F04</t>
  </si>
  <si>
    <t>双门热风循环消毒柜</t>
  </si>
  <si>
    <t>1880型</t>
  </si>
  <si>
    <t>F05</t>
  </si>
  <si>
    <t>5400*500*30</t>
  </si>
  <si>
    <t>F06</t>
  </si>
  <si>
    <t>四门高身碗柜</t>
  </si>
  <si>
    <t>1100*500*1800</t>
  </si>
  <si>
    <t>整体采用304不锈钢磨砂板制作
1、厚度≥1.2mm不锈钢面板、底夹≥15mm高密度板；
2、底层层板厚度≥1.0mm不锈钢板；                  
3、台通脚采用厚度≥1.0mm，ф38mm不锈钢圆管；          
4、塑料包钢调节脚组成 ；</t>
  </si>
  <si>
    <r>
      <rPr>
        <b/>
        <sz val="11"/>
        <rFont val="新宋体"/>
        <charset val="134"/>
      </rPr>
      <t>G.</t>
    </r>
    <r>
      <rPr>
        <b/>
        <sz val="11"/>
        <rFont val="新宋体"/>
        <charset val="134"/>
      </rPr>
      <t>用餐大厅</t>
    </r>
  </si>
  <si>
    <t>G01</t>
  </si>
  <si>
    <t>双孔收残柜（配车）</t>
  </si>
  <si>
    <t>1500*760*800/150</t>
  </si>
  <si>
    <t>用材标准：SUS-304-2B无磁不锈钢 
1、台面：304-1.5mm不锈钢
2、层板：304-1.2mm不锈钢
3、侧板：304-1.0mm不锈钢
4、柜门：304-0.8mm，内衬0.6mm不锈钢
5、加强筋：1.5mm不锈钢加强筋
6、台脚：可调节不锈钢锥形承重脚
7、配两台垃圾桶车</t>
  </si>
  <si>
    <t>G02</t>
  </si>
  <si>
    <t>曲木四座桌椅</t>
  </si>
  <si>
    <t>1200*1600*750</t>
  </si>
  <si>
    <t>37</t>
  </si>
  <si>
    <t xml:space="preserve">材质说明：                                                                                                                              1、台面：防水、耐磨、耐高温，25mm曲木板
2、椅面采用曲木，带靠背
3、架子：采用优质A3冷碳1.2MM厚钢架,表面静电喷涂                                                         4、整套无有机溶液，无污染  </t>
  </si>
  <si>
    <t>G03</t>
  </si>
  <si>
    <t>G04</t>
  </si>
  <si>
    <t>保温汤桶车</t>
  </si>
  <si>
    <t>600*600*800</t>
  </si>
  <si>
    <t>用材标准：SUS-304-2B无磁不锈钢 
1、台面：304-1.5mm不锈钢，加保温层
2、层板：304-1.0mm不锈钢
3、侧板：304-1.0mm不锈钢，加保温层
4、柜门：304-0.8mm，内衬0.6mm不锈钢
5、加强筋：1.5mm不锈钢加强筋
6、台脚：加重静音脚轮，两个带刹车
7、电器元件：优质M型加热管2×1.5KW,智能温控器</t>
  </si>
  <si>
    <t>G05</t>
  </si>
  <si>
    <t>H.教师用餐厅</t>
  </si>
  <si>
    <t>H01</t>
  </si>
  <si>
    <t>消毒茶水柜</t>
  </si>
  <si>
    <t>980*520*975</t>
  </si>
  <si>
    <t>产品说明：                                                                                                                1、电脑控制一键式操作，远红外线高温消毒；
2、进口不锈钢，整体发泡保温；豪华不锈钢把手，超厚筛网支架；特设超高温保护功能，进口电子原件                       3、额定功率：600W/220V，消毒温度：70℃±10℃</t>
  </si>
  <si>
    <r>
      <rPr>
        <b/>
        <sz val="11"/>
        <rFont val="新宋体"/>
        <charset val="134"/>
      </rPr>
      <t>I.</t>
    </r>
    <r>
      <rPr>
        <b/>
        <sz val="11"/>
        <rFont val="新宋体"/>
        <charset val="134"/>
      </rPr>
      <t>排烟系列（主厨区）</t>
    </r>
  </si>
  <si>
    <t>按实际使用结算</t>
  </si>
  <si>
    <t>I01</t>
  </si>
  <si>
    <t>油网烟罩</t>
  </si>
  <si>
    <t>5.5*1200*550</t>
  </si>
  <si>
    <t>米</t>
  </si>
  <si>
    <t>框架主材使用SUS304抗指纹进口贴膜拉丝钣1、烟罩主体采用SUS304，厚度不小于1.0mm，表面激光膜覆盖，防止表面括伤。</t>
  </si>
  <si>
    <t>I02</t>
  </si>
  <si>
    <t>不锈钢油网</t>
  </si>
  <si>
    <t>500*750*60</t>
  </si>
  <si>
    <t>片</t>
  </si>
  <si>
    <t>材质说明：采用304不锈钢板 
1、厚度≥1.2mm不锈钢板机压成型
　　　　　　　　　　　　　　</t>
  </si>
  <si>
    <t>I03</t>
  </si>
  <si>
    <t>不锈钢后挂板</t>
  </si>
  <si>
    <t>L*1200*500</t>
  </si>
  <si>
    <t>I04</t>
  </si>
  <si>
    <t>不锈钢集气管</t>
  </si>
  <si>
    <t>480*480</t>
  </si>
  <si>
    <t>I05</t>
  </si>
  <si>
    <r>
      <rPr>
        <sz val="11"/>
        <rFont val="新宋体"/>
        <charset val="134"/>
      </rPr>
      <t xml:space="preserve">不锈钢主烟管                </t>
    </r>
    <r>
      <rPr>
        <b/>
        <sz val="11"/>
        <color rgb="FFFF0000"/>
        <rFont val="新宋体"/>
        <charset val="134"/>
      </rPr>
      <t>（烟井管部分）</t>
    </r>
  </si>
  <si>
    <t>1200*400</t>
  </si>
  <si>
    <t>I06</t>
  </si>
  <si>
    <t>不锈钢变径</t>
  </si>
  <si>
    <t>480*480--550*550</t>
  </si>
  <si>
    <t>个</t>
  </si>
  <si>
    <t>I07</t>
  </si>
  <si>
    <t>不锈钢弯头</t>
  </si>
  <si>
    <t>I08</t>
  </si>
  <si>
    <t>不锈钢法兰</t>
  </si>
  <si>
    <t>副</t>
  </si>
  <si>
    <t>采用304不锈钢制作。</t>
  </si>
  <si>
    <t>I09</t>
  </si>
  <si>
    <t>固定架</t>
  </si>
  <si>
    <t>国标：采用304不锈钢制作。</t>
  </si>
  <si>
    <t>I10</t>
  </si>
  <si>
    <t>软接</t>
  </si>
  <si>
    <t>采用篷布制作。国标</t>
  </si>
  <si>
    <t>I11</t>
  </si>
  <si>
    <t>超低空油烟净化器</t>
  </si>
  <si>
    <r>
      <rPr>
        <sz val="11"/>
        <rFont val="新宋体"/>
        <charset val="134"/>
      </rPr>
      <t>16000M</t>
    </r>
    <r>
      <rPr>
        <sz val="11"/>
        <rFont val="新宋体"/>
        <charset val="134"/>
      </rPr>
      <t>³</t>
    </r>
    <r>
      <rPr>
        <sz val="11"/>
        <rFont val="新宋体"/>
        <charset val="134"/>
      </rPr>
      <t>/h</t>
    </r>
  </si>
  <si>
    <r>
      <rPr>
        <sz val="9"/>
        <rFont val="新宋体"/>
        <charset val="134"/>
      </rPr>
      <t>材质说明：
1、设备外壳全部厚度1.2MM的碳钢冷板制作，设备外壳喷涂工艺上采用的是热固性纯聚酯粉末涂料，预处理工艺要脱脂、除锈、中和、表调、磷化和烘干等工艺。
2、电场主体绝缘子采用聚四氟乙烯 绝缘子，设备高压电源输出绝缘子采用 聚四氟乙烯</t>
    </r>
    <r>
      <rPr>
        <sz val="9"/>
        <rFont val="新宋体"/>
        <charset val="134"/>
      </rPr>
      <t> </t>
    </r>
    <r>
      <rPr>
        <sz val="9"/>
        <rFont val="新宋体"/>
        <charset val="134"/>
      </rPr>
      <t xml:space="preserve"> 绝缘子；
3、电源核心技术采用微电脑芯片智能调节控制对反馈及调整数据进行全方位智能管理，数字显示各项运行指标，包括：输出功率、输出电流、输出电压，同时配备LED显示，做到更细致更直观反映设备的运行状态及保养清洗信息；具有强大的保护功能：高压输出空载、地线开路、过压过流、闪络以及短路均可及时保护。
4：内装不锈钢电极油烟处理收极器，净化芯体收尘级与放电极均采用优质镜面不锈钢板材辊轧自动成型，放电极均做折返加强筋，增强稳定性，利用不锈钢耐碱不耐酸的化学性质，千洗不变色；22.5mm大间距电场
5、处理风量（M</t>
    </r>
    <r>
      <rPr>
        <sz val="9"/>
        <rFont val="新宋体"/>
        <charset val="134"/>
      </rPr>
      <t>³</t>
    </r>
    <r>
      <rPr>
        <sz val="9"/>
        <rFont val="新宋体"/>
        <charset val="134"/>
      </rPr>
      <t xml:space="preserve">/h)：≥16000；     </t>
    </r>
  </si>
  <si>
    <t>I12</t>
  </si>
  <si>
    <t>净化器架子</t>
  </si>
  <si>
    <t>净化器使用</t>
  </si>
  <si>
    <t>采用国标8#槽钢制作</t>
  </si>
  <si>
    <t>I13</t>
  </si>
  <si>
    <t>离心机</t>
  </si>
  <si>
    <t>7.5kw/380v</t>
  </si>
  <si>
    <t xml:space="preserve">材质说明：采用优质不锈
1、多翼式离心叶轮，单进风、皮带转动，结构简单                    
2、厚度≥3mm冷扎钢板制作，美观耐用　　　　　　　　　　　　　　
3、柜外壳降低整机噪音，电机单独隔离不与油烟接触，保证电机使用寿命                         
4、功率：7.5KW/380V
5、规格型号：5.6E 转速：1100rpm
6、风量：9268~14742 风压：951~1199
                                                                                                                         </t>
  </si>
  <si>
    <t>I14</t>
  </si>
  <si>
    <t>离心机架子</t>
  </si>
  <si>
    <t>风机使用</t>
  </si>
  <si>
    <t>10#国标槽钢,厚4MM;角铁采用4#，厚3MM</t>
  </si>
  <si>
    <t>I15</t>
  </si>
  <si>
    <t>变频器</t>
  </si>
  <si>
    <t>7.5风机使用</t>
  </si>
  <si>
    <t xml:space="preserve">材质说明：
1、断相保护：当电动机的三相电源中任意一相缺相或电动机内部断相时，保护器动作滞后时间                 
2、三相不平衡保护：当电动机的三相电源中任意两相工作电流相差超过（50±10）%时，保护器动作滞后时间≤1S。 3、过载过流保护：当电动机的工作电流达到额定值的1.2倍～6倍时，保护器的动作滞后时间为80S～10S（反时限特性）。　　　　　　　　　
4、外形简洁，大方。
5、整机具有耐高温，防潮功能。                                                                                       </t>
  </si>
  <si>
    <t>I16</t>
  </si>
  <si>
    <t>消音箱</t>
  </si>
  <si>
    <t>1200*480*480</t>
  </si>
  <si>
    <t>说明：
采用304不锈钢板制作，板厚1.2mm，压加强筋，安装时所有管道连接部须全部用工业防漏胶作为防漏油涂在管道内部连接处，里面安装消音棉。</t>
  </si>
  <si>
    <t>I17</t>
  </si>
  <si>
    <t>防火阀</t>
  </si>
  <si>
    <t>800*800</t>
  </si>
  <si>
    <t>说明：工作状态：常闭
材质：不锈钢304
操作方向：逆时针关闭阀门。
适应阀门：排烟防火阀。
温感器动作：280
功能特点：手动复位</t>
  </si>
  <si>
    <t>I18</t>
  </si>
  <si>
    <t>防震垫</t>
  </si>
  <si>
    <t>ZTE型阻尼弹簧减震器特性：本体材质分为普通铸铁及球磨铸铁球状铸铁本体经热浸镀锌处理</t>
  </si>
  <si>
    <r>
      <rPr>
        <b/>
        <sz val="11"/>
        <rFont val="新宋体"/>
        <charset val="134"/>
      </rPr>
      <t>J.</t>
    </r>
    <r>
      <rPr>
        <b/>
        <sz val="11"/>
        <rFont val="新宋体"/>
        <charset val="134"/>
      </rPr>
      <t>排烟系列（洗消区）</t>
    </r>
  </si>
  <si>
    <t>J01</t>
  </si>
  <si>
    <t>3200*1000*550</t>
  </si>
  <si>
    <t>J02</t>
  </si>
  <si>
    <t>J03</t>
  </si>
  <si>
    <t>400*400</t>
  </si>
  <si>
    <t>J04</t>
  </si>
  <si>
    <t>不锈钢烟管</t>
  </si>
  <si>
    <t>J05</t>
  </si>
  <si>
    <t>J06</t>
  </si>
  <si>
    <t>400*400--550*550</t>
  </si>
  <si>
    <t>J07</t>
  </si>
  <si>
    <t>2.2KW/380V</t>
  </si>
  <si>
    <t xml:space="preserve">材质说明：
1、多翼式离心叶轮，单进风、皮带转动，结构简单                    
2、厚度≥3mm冷扎钢板制作，美观耐用　　　　　　　　　　
3、柜外壳降低整机噪音，电机单独隔离不与油烟接触，保证电机使用寿命 
4、功率：2.2KW/380V
5、规格型号：3.2A 转速：2900rpm
6、风量：1688~3517 风压：1300~792
</t>
  </si>
  <si>
    <t>J08</t>
  </si>
  <si>
    <t>J09</t>
  </si>
  <si>
    <t>缺相保护器</t>
  </si>
  <si>
    <t xml:space="preserve">材质说明：
1、断相保护：当电动机的三相电源中任意一相缺相或电动机内部断相时，保护器动作滞后时间                 
2、三相不平衡保护：当电动机的三相电源中任意两相工作电流相差超过（50±10）%时，保护器动作滞后时间≤1S。
3、过载过流保护：当电动机的工作电流达到额定值的1.2倍～6倍时，保护器的动作滞后时间为80S～10S（反时限特性）。 输出接口复位方式：控制回路断电复位
3、整机具有耐高温，防潮功能。                   
                                                                                                                        </t>
  </si>
  <si>
    <t>J10</t>
  </si>
  <si>
    <t>J11</t>
  </si>
  <si>
    <t>K.新风系统</t>
  </si>
  <si>
    <t>K01</t>
  </si>
  <si>
    <t>船型新风管</t>
  </si>
  <si>
    <t>550*500</t>
  </si>
  <si>
    <t>K02</t>
  </si>
  <si>
    <t>新风支管</t>
  </si>
  <si>
    <t>K03</t>
  </si>
  <si>
    <t>新风机</t>
  </si>
  <si>
    <t>4KW</t>
  </si>
  <si>
    <t xml:space="preserve">送鲜风机：静压：550PA，
规格型号：DPT6-A           
功率：4KW/380V，
风量：13000M3/H。
</t>
  </si>
  <si>
    <t>K04</t>
  </si>
  <si>
    <t>风管吊架</t>
  </si>
  <si>
    <t>厂标</t>
  </si>
  <si>
    <t>采用优质角铁。</t>
  </si>
  <si>
    <t>K05</t>
  </si>
  <si>
    <t>K06</t>
  </si>
  <si>
    <t>百叶窗</t>
  </si>
  <si>
    <t>1200*900</t>
  </si>
  <si>
    <t>材质说明：采用玻璃钢片制作 现场量尺寸。</t>
  </si>
  <si>
    <t>K07</t>
  </si>
  <si>
    <t>拨风器</t>
  </si>
  <si>
    <t>常规</t>
  </si>
  <si>
    <t>材质说明：采用304不锈钢。</t>
  </si>
  <si>
    <t>K08</t>
  </si>
  <si>
    <t>安装辅助材料费</t>
  </si>
  <si>
    <t>宗</t>
  </si>
  <si>
    <t>K09</t>
  </si>
  <si>
    <t>运输费</t>
  </si>
  <si>
    <t>合计：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</si>
</sst>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indexed="8"/>
      <name val="新宋体"/>
      <charset val="134"/>
    </font>
    <font>
      <sz val="12"/>
      <color indexed="8"/>
      <name val="新宋体"/>
      <charset val="134"/>
    </font>
    <font>
      <sz val="11"/>
      <color indexed="8"/>
      <name val="宋体"/>
      <charset val="134"/>
    </font>
    <font>
      <b/>
      <sz val="11"/>
      <color indexed="8"/>
      <name val="新宋体"/>
      <charset val="134"/>
    </font>
    <font>
      <b/>
      <sz val="22"/>
      <name val="新宋体"/>
      <charset val="134"/>
    </font>
    <font>
      <b/>
      <sz val="12"/>
      <name val="新宋体"/>
      <charset val="134"/>
    </font>
    <font>
      <b/>
      <sz val="11"/>
      <name val="新宋体"/>
      <charset val="134"/>
    </font>
    <font>
      <sz val="9"/>
      <name val="新宋体"/>
      <charset val="134"/>
    </font>
    <font>
      <sz val="11"/>
      <name val="新宋体"/>
      <charset val="134"/>
    </font>
    <font>
      <b/>
      <sz val="12"/>
      <color indexed="8"/>
      <name val="新宋体"/>
      <charset val="134"/>
    </font>
    <font>
      <b/>
      <sz val="11"/>
      <color rgb="FFFF0000"/>
      <name val="新宋体"/>
      <charset val="134"/>
    </font>
    <font>
      <sz val="10"/>
      <name val="新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name val="楷体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indexed="8"/>
      </right>
      <top style="thin">
        <color indexed="8"/>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4" borderId="12" applyNumberFormat="0" applyAlignment="0" applyProtection="0">
      <alignment vertical="center"/>
    </xf>
    <xf numFmtId="0" fontId="22" fillId="5" borderId="13" applyNumberFormat="0" applyAlignment="0" applyProtection="0">
      <alignment vertical="center"/>
    </xf>
    <xf numFmtId="0" fontId="23" fillId="5" borderId="12" applyNumberFormat="0" applyAlignment="0" applyProtection="0">
      <alignment vertical="center"/>
    </xf>
    <xf numFmtId="0" fontId="24" fillId="6"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cellStyleXfs>
  <cellXfs count="44">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4" fillId="2" borderId="0" xfId="0" applyFont="1" applyFill="1" applyBorder="1" applyAlignment="1">
      <alignment vertical="center" wrapText="1"/>
    </xf>
    <xf numFmtId="0" fontId="1"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0" fillId="2" borderId="4" xfId="0" applyFont="1" applyFill="1" applyBorder="1" applyAlignment="1">
      <alignment vertical="center" wrapText="1"/>
    </xf>
    <xf numFmtId="0" fontId="4" fillId="2" borderId="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0" borderId="4" xfId="49" applyNumberFormat="1" applyFont="1" applyFill="1" applyBorder="1" applyAlignment="1">
      <alignment horizontal="left" vertical="center" wrapText="1"/>
    </xf>
    <xf numFmtId="0" fontId="11"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12" fillId="0" borderId="4"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7" fillId="2" borderId="7"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11" fillId="2" borderId="4" xfId="0" applyFont="1" applyFill="1" applyBorder="1" applyAlignment="1">
      <alignment vertical="center" wrapText="1"/>
    </xf>
    <xf numFmtId="0" fontId="1"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0" fillId="2" borderId="4"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jpeg"/><Relationship Id="rId50" Type="http://schemas.openxmlformats.org/officeDocument/2006/relationships/image" Target="../media/image50.pn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pn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pn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1.w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99695</xdr:colOff>
      <xdr:row>3</xdr:row>
      <xdr:rowOff>223520</xdr:rowOff>
    </xdr:from>
    <xdr:to>
      <xdr:col>6</xdr:col>
      <xdr:colOff>973455</xdr:colOff>
      <xdr:row>3</xdr:row>
      <xdr:rowOff>1081405</xdr:rowOff>
    </xdr:to>
    <xdr:pic>
      <xdr:nvPicPr>
        <xdr:cNvPr id="2" name="Picture 1"/>
        <xdr:cNvPicPr>
          <a:picLocks noChangeAspect="1"/>
        </xdr:cNvPicPr>
      </xdr:nvPicPr>
      <xdr:blipFill>
        <a:blip r:embed="rId1"/>
        <a:stretch>
          <a:fillRect/>
        </a:stretch>
      </xdr:blipFill>
      <xdr:spPr>
        <a:xfrm>
          <a:off x="5445760" y="1239520"/>
          <a:ext cx="873760" cy="779780"/>
        </a:xfrm>
        <a:prstGeom prst="rect">
          <a:avLst/>
        </a:prstGeom>
        <a:noFill/>
        <a:ln w="9525">
          <a:noFill/>
        </a:ln>
      </xdr:spPr>
    </xdr:pic>
    <xdr:clientData/>
  </xdr:twoCellAnchor>
  <xdr:twoCellAnchor>
    <xdr:from>
      <xdr:col>6</xdr:col>
      <xdr:colOff>99695</xdr:colOff>
      <xdr:row>4</xdr:row>
      <xdr:rowOff>223520</xdr:rowOff>
    </xdr:from>
    <xdr:to>
      <xdr:col>6</xdr:col>
      <xdr:colOff>973455</xdr:colOff>
      <xdr:row>4</xdr:row>
      <xdr:rowOff>1081405</xdr:rowOff>
    </xdr:to>
    <xdr:pic>
      <xdr:nvPicPr>
        <xdr:cNvPr id="3" name="Picture 2"/>
        <xdr:cNvPicPr>
          <a:picLocks noChangeAspect="1"/>
        </xdr:cNvPicPr>
      </xdr:nvPicPr>
      <xdr:blipFill>
        <a:blip r:embed="rId2"/>
        <a:stretch>
          <a:fillRect/>
        </a:stretch>
      </xdr:blipFill>
      <xdr:spPr>
        <a:xfrm>
          <a:off x="5445760" y="2242820"/>
          <a:ext cx="873760" cy="779780"/>
        </a:xfrm>
        <a:prstGeom prst="rect">
          <a:avLst/>
        </a:prstGeom>
        <a:noFill/>
        <a:ln w="9525">
          <a:noFill/>
        </a:ln>
      </xdr:spPr>
    </xdr:pic>
    <xdr:clientData/>
  </xdr:twoCellAnchor>
  <xdr:twoCellAnchor>
    <xdr:from>
      <xdr:col>6</xdr:col>
      <xdr:colOff>99695</xdr:colOff>
      <xdr:row>5</xdr:row>
      <xdr:rowOff>223520</xdr:rowOff>
    </xdr:from>
    <xdr:to>
      <xdr:col>6</xdr:col>
      <xdr:colOff>973455</xdr:colOff>
      <xdr:row>5</xdr:row>
      <xdr:rowOff>1081405</xdr:rowOff>
    </xdr:to>
    <xdr:pic>
      <xdr:nvPicPr>
        <xdr:cNvPr id="4" name="Picture 3"/>
        <xdr:cNvPicPr>
          <a:picLocks noChangeAspect="1"/>
        </xdr:cNvPicPr>
      </xdr:nvPicPr>
      <xdr:blipFill>
        <a:blip r:embed="rId3"/>
        <a:stretch>
          <a:fillRect/>
        </a:stretch>
      </xdr:blipFill>
      <xdr:spPr>
        <a:xfrm>
          <a:off x="5445760" y="3246120"/>
          <a:ext cx="873760" cy="779780"/>
        </a:xfrm>
        <a:prstGeom prst="rect">
          <a:avLst/>
        </a:prstGeom>
        <a:noFill/>
        <a:ln w="9525">
          <a:noFill/>
        </a:ln>
      </xdr:spPr>
    </xdr:pic>
    <xdr:clientData/>
  </xdr:twoCellAnchor>
  <xdr:twoCellAnchor>
    <xdr:from>
      <xdr:col>6</xdr:col>
      <xdr:colOff>99695</xdr:colOff>
      <xdr:row>6</xdr:row>
      <xdr:rowOff>223520</xdr:rowOff>
    </xdr:from>
    <xdr:to>
      <xdr:col>6</xdr:col>
      <xdr:colOff>973455</xdr:colOff>
      <xdr:row>6</xdr:row>
      <xdr:rowOff>1081405</xdr:rowOff>
    </xdr:to>
    <xdr:pic>
      <xdr:nvPicPr>
        <xdr:cNvPr id="5" name="Picture 4"/>
        <xdr:cNvPicPr>
          <a:picLocks noChangeAspect="1"/>
        </xdr:cNvPicPr>
      </xdr:nvPicPr>
      <xdr:blipFill>
        <a:blip r:embed="rId4"/>
        <a:stretch>
          <a:fillRect/>
        </a:stretch>
      </xdr:blipFill>
      <xdr:spPr>
        <a:xfrm>
          <a:off x="5445760" y="4249420"/>
          <a:ext cx="873760" cy="779780"/>
        </a:xfrm>
        <a:prstGeom prst="rect">
          <a:avLst/>
        </a:prstGeom>
        <a:noFill/>
        <a:ln w="9525">
          <a:noFill/>
        </a:ln>
      </xdr:spPr>
    </xdr:pic>
    <xdr:clientData/>
  </xdr:twoCellAnchor>
  <xdr:twoCellAnchor>
    <xdr:from>
      <xdr:col>6</xdr:col>
      <xdr:colOff>99695</xdr:colOff>
      <xdr:row>8</xdr:row>
      <xdr:rowOff>223520</xdr:rowOff>
    </xdr:from>
    <xdr:to>
      <xdr:col>6</xdr:col>
      <xdr:colOff>973455</xdr:colOff>
      <xdr:row>8</xdr:row>
      <xdr:rowOff>1081405</xdr:rowOff>
    </xdr:to>
    <xdr:pic>
      <xdr:nvPicPr>
        <xdr:cNvPr id="6" name="Picture 6"/>
        <xdr:cNvPicPr>
          <a:picLocks noChangeAspect="1"/>
        </xdr:cNvPicPr>
      </xdr:nvPicPr>
      <xdr:blipFill>
        <a:blip r:embed="rId5"/>
        <a:stretch>
          <a:fillRect/>
        </a:stretch>
      </xdr:blipFill>
      <xdr:spPr>
        <a:xfrm>
          <a:off x="5445760" y="6256020"/>
          <a:ext cx="873760" cy="779780"/>
        </a:xfrm>
        <a:prstGeom prst="rect">
          <a:avLst/>
        </a:prstGeom>
        <a:noFill/>
        <a:ln w="9525">
          <a:noFill/>
        </a:ln>
      </xdr:spPr>
    </xdr:pic>
    <xdr:clientData/>
  </xdr:twoCellAnchor>
  <xdr:twoCellAnchor>
    <xdr:from>
      <xdr:col>6</xdr:col>
      <xdr:colOff>99695</xdr:colOff>
      <xdr:row>9</xdr:row>
      <xdr:rowOff>223520</xdr:rowOff>
    </xdr:from>
    <xdr:to>
      <xdr:col>6</xdr:col>
      <xdr:colOff>973455</xdr:colOff>
      <xdr:row>9</xdr:row>
      <xdr:rowOff>1081405</xdr:rowOff>
    </xdr:to>
    <xdr:pic>
      <xdr:nvPicPr>
        <xdr:cNvPr id="7" name="Picture 7"/>
        <xdr:cNvPicPr>
          <a:picLocks noChangeAspect="1"/>
        </xdr:cNvPicPr>
      </xdr:nvPicPr>
      <xdr:blipFill>
        <a:blip r:embed="rId6"/>
        <a:stretch>
          <a:fillRect/>
        </a:stretch>
      </xdr:blipFill>
      <xdr:spPr>
        <a:xfrm>
          <a:off x="5445760" y="7259320"/>
          <a:ext cx="873760" cy="857885"/>
        </a:xfrm>
        <a:prstGeom prst="rect">
          <a:avLst/>
        </a:prstGeom>
        <a:noFill/>
        <a:ln w="9525">
          <a:noFill/>
        </a:ln>
      </xdr:spPr>
    </xdr:pic>
    <xdr:clientData/>
  </xdr:twoCellAnchor>
  <xdr:twoCellAnchor>
    <xdr:from>
      <xdr:col>6</xdr:col>
      <xdr:colOff>99695</xdr:colOff>
      <xdr:row>11</xdr:row>
      <xdr:rowOff>223520</xdr:rowOff>
    </xdr:from>
    <xdr:to>
      <xdr:col>6</xdr:col>
      <xdr:colOff>973455</xdr:colOff>
      <xdr:row>11</xdr:row>
      <xdr:rowOff>1081405</xdr:rowOff>
    </xdr:to>
    <xdr:pic>
      <xdr:nvPicPr>
        <xdr:cNvPr id="8" name="Picture 9"/>
        <xdr:cNvPicPr>
          <a:picLocks noChangeAspect="1"/>
        </xdr:cNvPicPr>
      </xdr:nvPicPr>
      <xdr:blipFill>
        <a:blip r:embed="rId7"/>
        <a:stretch>
          <a:fillRect/>
        </a:stretch>
      </xdr:blipFill>
      <xdr:spPr>
        <a:xfrm>
          <a:off x="5445760" y="9672320"/>
          <a:ext cx="873760" cy="779780"/>
        </a:xfrm>
        <a:prstGeom prst="rect">
          <a:avLst/>
        </a:prstGeom>
        <a:noFill/>
        <a:ln w="9525">
          <a:noFill/>
        </a:ln>
      </xdr:spPr>
    </xdr:pic>
    <xdr:clientData/>
  </xdr:twoCellAnchor>
  <xdr:twoCellAnchor>
    <xdr:from>
      <xdr:col>6</xdr:col>
      <xdr:colOff>99695</xdr:colOff>
      <xdr:row>12</xdr:row>
      <xdr:rowOff>223520</xdr:rowOff>
    </xdr:from>
    <xdr:to>
      <xdr:col>6</xdr:col>
      <xdr:colOff>973455</xdr:colOff>
      <xdr:row>12</xdr:row>
      <xdr:rowOff>1081405</xdr:rowOff>
    </xdr:to>
    <xdr:pic>
      <xdr:nvPicPr>
        <xdr:cNvPr id="9" name="Picture 10"/>
        <xdr:cNvPicPr>
          <a:picLocks noChangeAspect="1"/>
        </xdr:cNvPicPr>
      </xdr:nvPicPr>
      <xdr:blipFill>
        <a:blip r:embed="rId8"/>
        <a:stretch>
          <a:fillRect/>
        </a:stretch>
      </xdr:blipFill>
      <xdr:spPr>
        <a:xfrm>
          <a:off x="5445760" y="10675620"/>
          <a:ext cx="873760" cy="779780"/>
        </a:xfrm>
        <a:prstGeom prst="rect">
          <a:avLst/>
        </a:prstGeom>
        <a:noFill/>
        <a:ln w="9525">
          <a:noFill/>
        </a:ln>
      </xdr:spPr>
    </xdr:pic>
    <xdr:clientData/>
  </xdr:twoCellAnchor>
  <xdr:twoCellAnchor>
    <xdr:from>
      <xdr:col>6</xdr:col>
      <xdr:colOff>156845</xdr:colOff>
      <xdr:row>13</xdr:row>
      <xdr:rowOff>118745</xdr:rowOff>
    </xdr:from>
    <xdr:to>
      <xdr:col>6</xdr:col>
      <xdr:colOff>1030605</xdr:colOff>
      <xdr:row>13</xdr:row>
      <xdr:rowOff>898525</xdr:rowOff>
    </xdr:to>
    <xdr:pic>
      <xdr:nvPicPr>
        <xdr:cNvPr id="10" name="Picture 11"/>
        <xdr:cNvPicPr>
          <a:picLocks noChangeAspect="1"/>
        </xdr:cNvPicPr>
      </xdr:nvPicPr>
      <xdr:blipFill>
        <a:blip r:embed="rId9"/>
        <a:stretch>
          <a:fillRect/>
        </a:stretch>
      </xdr:blipFill>
      <xdr:spPr>
        <a:xfrm>
          <a:off x="5502910" y="11574145"/>
          <a:ext cx="873760" cy="779780"/>
        </a:xfrm>
        <a:prstGeom prst="rect">
          <a:avLst/>
        </a:prstGeom>
        <a:noFill/>
        <a:ln w="9525">
          <a:noFill/>
        </a:ln>
      </xdr:spPr>
    </xdr:pic>
    <xdr:clientData/>
  </xdr:twoCellAnchor>
  <xdr:twoCellAnchor>
    <xdr:from>
      <xdr:col>6</xdr:col>
      <xdr:colOff>285115</xdr:colOff>
      <xdr:row>17</xdr:row>
      <xdr:rowOff>219710</xdr:rowOff>
    </xdr:from>
    <xdr:to>
      <xdr:col>6</xdr:col>
      <xdr:colOff>744220</xdr:colOff>
      <xdr:row>17</xdr:row>
      <xdr:rowOff>905510</xdr:rowOff>
    </xdr:to>
    <xdr:pic>
      <xdr:nvPicPr>
        <xdr:cNvPr id="11" name="Picture 14"/>
        <xdr:cNvPicPr>
          <a:picLocks noChangeAspect="1"/>
        </xdr:cNvPicPr>
      </xdr:nvPicPr>
      <xdr:blipFill>
        <a:blip r:embed="rId10"/>
        <a:stretch>
          <a:fillRect/>
        </a:stretch>
      </xdr:blipFill>
      <xdr:spPr>
        <a:xfrm>
          <a:off x="5631180" y="15688310"/>
          <a:ext cx="459105" cy="685800"/>
        </a:xfrm>
        <a:prstGeom prst="rect">
          <a:avLst/>
        </a:prstGeom>
        <a:noFill/>
        <a:ln w="9525">
          <a:noFill/>
        </a:ln>
      </xdr:spPr>
    </xdr:pic>
    <xdr:clientData/>
  </xdr:twoCellAnchor>
  <xdr:twoCellAnchor>
    <xdr:from>
      <xdr:col>6</xdr:col>
      <xdr:colOff>99695</xdr:colOff>
      <xdr:row>20</xdr:row>
      <xdr:rowOff>223520</xdr:rowOff>
    </xdr:from>
    <xdr:to>
      <xdr:col>6</xdr:col>
      <xdr:colOff>973455</xdr:colOff>
      <xdr:row>20</xdr:row>
      <xdr:rowOff>1081405</xdr:rowOff>
    </xdr:to>
    <xdr:pic>
      <xdr:nvPicPr>
        <xdr:cNvPr id="12" name="Picture 16"/>
        <xdr:cNvPicPr>
          <a:picLocks noChangeAspect="1"/>
        </xdr:cNvPicPr>
      </xdr:nvPicPr>
      <xdr:blipFill>
        <a:blip r:embed="rId11"/>
        <a:stretch>
          <a:fillRect/>
        </a:stretch>
      </xdr:blipFill>
      <xdr:spPr>
        <a:xfrm>
          <a:off x="5445760" y="17965420"/>
          <a:ext cx="873760" cy="779780"/>
        </a:xfrm>
        <a:prstGeom prst="rect">
          <a:avLst/>
        </a:prstGeom>
        <a:noFill/>
        <a:ln w="9525">
          <a:noFill/>
        </a:ln>
      </xdr:spPr>
    </xdr:pic>
    <xdr:clientData/>
  </xdr:twoCellAnchor>
  <xdr:twoCellAnchor>
    <xdr:from>
      <xdr:col>6</xdr:col>
      <xdr:colOff>99695</xdr:colOff>
      <xdr:row>21</xdr:row>
      <xdr:rowOff>223520</xdr:rowOff>
    </xdr:from>
    <xdr:to>
      <xdr:col>6</xdr:col>
      <xdr:colOff>973455</xdr:colOff>
      <xdr:row>21</xdr:row>
      <xdr:rowOff>1081405</xdr:rowOff>
    </xdr:to>
    <xdr:pic>
      <xdr:nvPicPr>
        <xdr:cNvPr id="13" name="Picture 17"/>
        <xdr:cNvPicPr>
          <a:picLocks noChangeAspect="1"/>
        </xdr:cNvPicPr>
      </xdr:nvPicPr>
      <xdr:blipFill>
        <a:blip r:embed="rId12"/>
        <a:stretch>
          <a:fillRect/>
        </a:stretch>
      </xdr:blipFill>
      <xdr:spPr>
        <a:xfrm>
          <a:off x="5445760" y="18968720"/>
          <a:ext cx="873760" cy="779780"/>
        </a:xfrm>
        <a:prstGeom prst="rect">
          <a:avLst/>
        </a:prstGeom>
        <a:noFill/>
        <a:ln w="9525">
          <a:noFill/>
        </a:ln>
      </xdr:spPr>
    </xdr:pic>
    <xdr:clientData/>
  </xdr:twoCellAnchor>
  <xdr:twoCellAnchor>
    <xdr:from>
      <xdr:col>6</xdr:col>
      <xdr:colOff>99695</xdr:colOff>
      <xdr:row>22</xdr:row>
      <xdr:rowOff>223520</xdr:rowOff>
    </xdr:from>
    <xdr:to>
      <xdr:col>6</xdr:col>
      <xdr:colOff>973455</xdr:colOff>
      <xdr:row>22</xdr:row>
      <xdr:rowOff>1081405</xdr:rowOff>
    </xdr:to>
    <xdr:pic>
      <xdr:nvPicPr>
        <xdr:cNvPr id="14" name="Picture 18"/>
        <xdr:cNvPicPr>
          <a:picLocks noChangeAspect="1"/>
        </xdr:cNvPicPr>
      </xdr:nvPicPr>
      <xdr:blipFill>
        <a:blip r:embed="rId13"/>
        <a:stretch>
          <a:fillRect/>
        </a:stretch>
      </xdr:blipFill>
      <xdr:spPr>
        <a:xfrm>
          <a:off x="5445760" y="19972020"/>
          <a:ext cx="873760" cy="779780"/>
        </a:xfrm>
        <a:prstGeom prst="rect">
          <a:avLst/>
        </a:prstGeom>
        <a:noFill/>
        <a:ln w="9525">
          <a:noFill/>
        </a:ln>
      </xdr:spPr>
    </xdr:pic>
    <xdr:clientData/>
  </xdr:twoCellAnchor>
  <xdr:twoCellAnchor>
    <xdr:from>
      <xdr:col>6</xdr:col>
      <xdr:colOff>99695</xdr:colOff>
      <xdr:row>25</xdr:row>
      <xdr:rowOff>223520</xdr:rowOff>
    </xdr:from>
    <xdr:to>
      <xdr:col>6</xdr:col>
      <xdr:colOff>973455</xdr:colOff>
      <xdr:row>25</xdr:row>
      <xdr:rowOff>1081405</xdr:rowOff>
    </xdr:to>
    <xdr:pic>
      <xdr:nvPicPr>
        <xdr:cNvPr id="15" name="Picture 21"/>
        <xdr:cNvPicPr>
          <a:picLocks noChangeAspect="1"/>
        </xdr:cNvPicPr>
      </xdr:nvPicPr>
      <xdr:blipFill>
        <a:blip r:embed="rId14"/>
        <a:stretch>
          <a:fillRect/>
        </a:stretch>
      </xdr:blipFill>
      <xdr:spPr>
        <a:xfrm>
          <a:off x="5445760" y="22981920"/>
          <a:ext cx="873760" cy="779780"/>
        </a:xfrm>
        <a:prstGeom prst="rect">
          <a:avLst/>
        </a:prstGeom>
        <a:noFill/>
        <a:ln w="9525">
          <a:noFill/>
        </a:ln>
      </xdr:spPr>
    </xdr:pic>
    <xdr:clientData/>
  </xdr:twoCellAnchor>
  <xdr:twoCellAnchor>
    <xdr:from>
      <xdr:col>6</xdr:col>
      <xdr:colOff>99695</xdr:colOff>
      <xdr:row>26</xdr:row>
      <xdr:rowOff>223520</xdr:rowOff>
    </xdr:from>
    <xdr:to>
      <xdr:col>6</xdr:col>
      <xdr:colOff>973455</xdr:colOff>
      <xdr:row>26</xdr:row>
      <xdr:rowOff>1081405</xdr:rowOff>
    </xdr:to>
    <xdr:pic>
      <xdr:nvPicPr>
        <xdr:cNvPr id="16" name="Picture 22"/>
        <xdr:cNvPicPr>
          <a:picLocks noChangeAspect="1"/>
        </xdr:cNvPicPr>
      </xdr:nvPicPr>
      <xdr:blipFill>
        <a:blip r:embed="rId15"/>
        <a:stretch>
          <a:fillRect/>
        </a:stretch>
      </xdr:blipFill>
      <xdr:spPr>
        <a:xfrm>
          <a:off x="5445760" y="23985220"/>
          <a:ext cx="873760" cy="779780"/>
        </a:xfrm>
        <a:prstGeom prst="rect">
          <a:avLst/>
        </a:prstGeom>
        <a:noFill/>
        <a:ln w="9525">
          <a:noFill/>
        </a:ln>
      </xdr:spPr>
    </xdr:pic>
    <xdr:clientData/>
  </xdr:twoCellAnchor>
  <xdr:twoCellAnchor>
    <xdr:from>
      <xdr:col>6</xdr:col>
      <xdr:colOff>127635</xdr:colOff>
      <xdr:row>27</xdr:row>
      <xdr:rowOff>129540</xdr:rowOff>
    </xdr:from>
    <xdr:to>
      <xdr:col>6</xdr:col>
      <xdr:colOff>1002030</xdr:colOff>
      <xdr:row>27</xdr:row>
      <xdr:rowOff>909320</xdr:rowOff>
    </xdr:to>
    <xdr:pic>
      <xdr:nvPicPr>
        <xdr:cNvPr id="17" name="Picture 23"/>
        <xdr:cNvPicPr>
          <a:picLocks noChangeAspect="1"/>
        </xdr:cNvPicPr>
      </xdr:nvPicPr>
      <xdr:blipFill>
        <a:blip r:embed="rId1"/>
        <a:stretch>
          <a:fillRect/>
        </a:stretch>
      </xdr:blipFill>
      <xdr:spPr>
        <a:xfrm>
          <a:off x="5473700" y="24894540"/>
          <a:ext cx="874395" cy="779780"/>
        </a:xfrm>
        <a:prstGeom prst="rect">
          <a:avLst/>
        </a:prstGeom>
        <a:noFill/>
        <a:ln w="9525">
          <a:noFill/>
        </a:ln>
      </xdr:spPr>
    </xdr:pic>
    <xdr:clientData/>
  </xdr:twoCellAnchor>
  <xdr:twoCellAnchor>
    <xdr:from>
      <xdr:col>6</xdr:col>
      <xdr:colOff>90805</xdr:colOff>
      <xdr:row>28</xdr:row>
      <xdr:rowOff>129540</xdr:rowOff>
    </xdr:from>
    <xdr:to>
      <xdr:col>6</xdr:col>
      <xdr:colOff>963930</xdr:colOff>
      <xdr:row>28</xdr:row>
      <xdr:rowOff>909320</xdr:rowOff>
    </xdr:to>
    <xdr:pic>
      <xdr:nvPicPr>
        <xdr:cNvPr id="18" name="Picture 24"/>
        <xdr:cNvPicPr>
          <a:picLocks noChangeAspect="1"/>
        </xdr:cNvPicPr>
      </xdr:nvPicPr>
      <xdr:blipFill>
        <a:blip r:embed="rId16"/>
        <a:stretch>
          <a:fillRect/>
        </a:stretch>
      </xdr:blipFill>
      <xdr:spPr>
        <a:xfrm>
          <a:off x="5436870" y="25897840"/>
          <a:ext cx="873125" cy="779780"/>
        </a:xfrm>
        <a:prstGeom prst="rect">
          <a:avLst/>
        </a:prstGeom>
        <a:noFill/>
        <a:ln w="9525">
          <a:noFill/>
        </a:ln>
      </xdr:spPr>
    </xdr:pic>
    <xdr:clientData/>
  </xdr:twoCellAnchor>
  <xdr:twoCellAnchor>
    <xdr:from>
      <xdr:col>6</xdr:col>
      <xdr:colOff>204470</xdr:colOff>
      <xdr:row>29</xdr:row>
      <xdr:rowOff>117475</xdr:rowOff>
    </xdr:from>
    <xdr:to>
      <xdr:col>6</xdr:col>
      <xdr:colOff>973455</xdr:colOff>
      <xdr:row>29</xdr:row>
      <xdr:rowOff>897255</xdr:rowOff>
    </xdr:to>
    <xdr:pic>
      <xdr:nvPicPr>
        <xdr:cNvPr id="19" name="Picture 25"/>
        <xdr:cNvPicPr>
          <a:picLocks noChangeAspect="1"/>
        </xdr:cNvPicPr>
      </xdr:nvPicPr>
      <xdr:blipFill>
        <a:blip r:embed="rId17"/>
        <a:stretch>
          <a:fillRect/>
        </a:stretch>
      </xdr:blipFill>
      <xdr:spPr>
        <a:xfrm>
          <a:off x="5550535" y="26889075"/>
          <a:ext cx="768985" cy="779780"/>
        </a:xfrm>
        <a:prstGeom prst="rect">
          <a:avLst/>
        </a:prstGeom>
        <a:noFill/>
        <a:ln w="9525">
          <a:noFill/>
        </a:ln>
      </xdr:spPr>
    </xdr:pic>
    <xdr:clientData/>
  </xdr:twoCellAnchor>
  <xdr:twoCellAnchor>
    <xdr:from>
      <xdr:col>6</xdr:col>
      <xdr:colOff>186055</xdr:colOff>
      <xdr:row>30</xdr:row>
      <xdr:rowOff>97790</xdr:rowOff>
    </xdr:from>
    <xdr:to>
      <xdr:col>6</xdr:col>
      <xdr:colOff>1004570</xdr:colOff>
      <xdr:row>30</xdr:row>
      <xdr:rowOff>916940</xdr:rowOff>
    </xdr:to>
    <xdr:pic>
      <xdr:nvPicPr>
        <xdr:cNvPr id="20" name="Picture 26"/>
        <xdr:cNvPicPr>
          <a:picLocks noChangeAspect="1"/>
        </xdr:cNvPicPr>
      </xdr:nvPicPr>
      <xdr:blipFill>
        <a:blip r:embed="rId18"/>
        <a:stretch>
          <a:fillRect/>
        </a:stretch>
      </xdr:blipFill>
      <xdr:spPr>
        <a:xfrm>
          <a:off x="5532120" y="27872690"/>
          <a:ext cx="818515" cy="819150"/>
        </a:xfrm>
        <a:prstGeom prst="rect">
          <a:avLst/>
        </a:prstGeom>
        <a:noFill/>
        <a:ln w="9525">
          <a:noFill/>
        </a:ln>
      </xdr:spPr>
    </xdr:pic>
    <xdr:clientData/>
  </xdr:twoCellAnchor>
  <xdr:twoCellAnchor>
    <xdr:from>
      <xdr:col>6</xdr:col>
      <xdr:colOff>356870</xdr:colOff>
      <xdr:row>31</xdr:row>
      <xdr:rowOff>153035</xdr:rowOff>
    </xdr:from>
    <xdr:to>
      <xdr:col>6</xdr:col>
      <xdr:colOff>840740</xdr:colOff>
      <xdr:row>31</xdr:row>
      <xdr:rowOff>916940</xdr:rowOff>
    </xdr:to>
    <xdr:pic>
      <xdr:nvPicPr>
        <xdr:cNvPr id="21" name="Picture 27"/>
        <xdr:cNvPicPr>
          <a:picLocks noChangeAspect="1"/>
        </xdr:cNvPicPr>
      </xdr:nvPicPr>
      <xdr:blipFill>
        <a:blip r:embed="rId10"/>
        <a:stretch>
          <a:fillRect/>
        </a:stretch>
      </xdr:blipFill>
      <xdr:spPr>
        <a:xfrm>
          <a:off x="5702935" y="28931235"/>
          <a:ext cx="483870" cy="763905"/>
        </a:xfrm>
        <a:prstGeom prst="rect">
          <a:avLst/>
        </a:prstGeom>
        <a:noFill/>
        <a:ln w="9525">
          <a:noFill/>
        </a:ln>
      </xdr:spPr>
    </xdr:pic>
    <xdr:clientData/>
  </xdr:twoCellAnchor>
  <xdr:twoCellAnchor>
    <xdr:from>
      <xdr:col>6</xdr:col>
      <xdr:colOff>147955</xdr:colOff>
      <xdr:row>32</xdr:row>
      <xdr:rowOff>137160</xdr:rowOff>
    </xdr:from>
    <xdr:to>
      <xdr:col>6</xdr:col>
      <xdr:colOff>1021080</xdr:colOff>
      <xdr:row>32</xdr:row>
      <xdr:rowOff>916940</xdr:rowOff>
    </xdr:to>
    <xdr:pic>
      <xdr:nvPicPr>
        <xdr:cNvPr id="22" name="Picture 28"/>
        <xdr:cNvPicPr>
          <a:picLocks noChangeAspect="1"/>
        </xdr:cNvPicPr>
      </xdr:nvPicPr>
      <xdr:blipFill>
        <a:blip r:embed="rId19"/>
        <a:stretch>
          <a:fillRect/>
        </a:stretch>
      </xdr:blipFill>
      <xdr:spPr>
        <a:xfrm>
          <a:off x="5494020" y="29918660"/>
          <a:ext cx="873125" cy="779780"/>
        </a:xfrm>
        <a:prstGeom prst="rect">
          <a:avLst/>
        </a:prstGeom>
        <a:noFill/>
        <a:ln w="9525">
          <a:noFill/>
        </a:ln>
      </xdr:spPr>
    </xdr:pic>
    <xdr:clientData/>
  </xdr:twoCellAnchor>
  <xdr:twoCellAnchor>
    <xdr:from>
      <xdr:col>6</xdr:col>
      <xdr:colOff>99695</xdr:colOff>
      <xdr:row>34</xdr:row>
      <xdr:rowOff>223520</xdr:rowOff>
    </xdr:from>
    <xdr:to>
      <xdr:col>6</xdr:col>
      <xdr:colOff>973455</xdr:colOff>
      <xdr:row>34</xdr:row>
      <xdr:rowOff>1081405</xdr:rowOff>
    </xdr:to>
    <xdr:pic>
      <xdr:nvPicPr>
        <xdr:cNvPr id="23" name="Picture 29"/>
        <xdr:cNvPicPr>
          <a:picLocks noChangeAspect="1"/>
        </xdr:cNvPicPr>
      </xdr:nvPicPr>
      <xdr:blipFill>
        <a:blip r:embed="rId11"/>
        <a:stretch>
          <a:fillRect/>
        </a:stretch>
      </xdr:blipFill>
      <xdr:spPr>
        <a:xfrm>
          <a:off x="5445760" y="31249620"/>
          <a:ext cx="873760" cy="779780"/>
        </a:xfrm>
        <a:prstGeom prst="rect">
          <a:avLst/>
        </a:prstGeom>
        <a:noFill/>
        <a:ln w="9525">
          <a:noFill/>
        </a:ln>
      </xdr:spPr>
    </xdr:pic>
    <xdr:clientData/>
  </xdr:twoCellAnchor>
  <xdr:twoCellAnchor>
    <xdr:from>
      <xdr:col>6</xdr:col>
      <xdr:colOff>99695</xdr:colOff>
      <xdr:row>35</xdr:row>
      <xdr:rowOff>223520</xdr:rowOff>
    </xdr:from>
    <xdr:to>
      <xdr:col>6</xdr:col>
      <xdr:colOff>973455</xdr:colOff>
      <xdr:row>35</xdr:row>
      <xdr:rowOff>1081405</xdr:rowOff>
    </xdr:to>
    <xdr:pic>
      <xdr:nvPicPr>
        <xdr:cNvPr id="24" name="Picture 30"/>
        <xdr:cNvPicPr>
          <a:picLocks noChangeAspect="1"/>
        </xdr:cNvPicPr>
      </xdr:nvPicPr>
      <xdr:blipFill>
        <a:blip r:embed="rId20"/>
        <a:stretch>
          <a:fillRect/>
        </a:stretch>
      </xdr:blipFill>
      <xdr:spPr>
        <a:xfrm>
          <a:off x="5445760" y="32252920"/>
          <a:ext cx="873760" cy="779780"/>
        </a:xfrm>
        <a:prstGeom prst="rect">
          <a:avLst/>
        </a:prstGeom>
        <a:noFill/>
        <a:ln w="9525">
          <a:noFill/>
        </a:ln>
      </xdr:spPr>
    </xdr:pic>
    <xdr:clientData/>
  </xdr:twoCellAnchor>
  <xdr:twoCellAnchor>
    <xdr:from>
      <xdr:col>6</xdr:col>
      <xdr:colOff>147955</xdr:colOff>
      <xdr:row>39</xdr:row>
      <xdr:rowOff>113665</xdr:rowOff>
    </xdr:from>
    <xdr:to>
      <xdr:col>6</xdr:col>
      <xdr:colOff>1019810</xdr:colOff>
      <xdr:row>39</xdr:row>
      <xdr:rowOff>862330</xdr:rowOff>
    </xdr:to>
    <xdr:pic>
      <xdr:nvPicPr>
        <xdr:cNvPr id="25" name="Picture 48"/>
        <xdr:cNvPicPr>
          <a:picLocks noChangeAspect="1"/>
        </xdr:cNvPicPr>
      </xdr:nvPicPr>
      <xdr:blipFill>
        <a:blip r:embed="rId21"/>
        <a:stretch>
          <a:fillRect/>
        </a:stretch>
      </xdr:blipFill>
      <xdr:spPr>
        <a:xfrm>
          <a:off x="5494020" y="34670365"/>
          <a:ext cx="871855" cy="748665"/>
        </a:xfrm>
        <a:prstGeom prst="rect">
          <a:avLst/>
        </a:prstGeom>
        <a:noFill/>
        <a:ln w="9525">
          <a:noFill/>
        </a:ln>
      </xdr:spPr>
    </xdr:pic>
    <xdr:clientData/>
  </xdr:twoCellAnchor>
  <xdr:twoCellAnchor>
    <xdr:from>
      <xdr:col>6</xdr:col>
      <xdr:colOff>99695</xdr:colOff>
      <xdr:row>40</xdr:row>
      <xdr:rowOff>223520</xdr:rowOff>
    </xdr:from>
    <xdr:to>
      <xdr:col>6</xdr:col>
      <xdr:colOff>973455</xdr:colOff>
      <xdr:row>40</xdr:row>
      <xdr:rowOff>1081405</xdr:rowOff>
    </xdr:to>
    <xdr:pic>
      <xdr:nvPicPr>
        <xdr:cNvPr id="26" name="Picture 49"/>
        <xdr:cNvPicPr>
          <a:picLocks noChangeAspect="1"/>
        </xdr:cNvPicPr>
      </xdr:nvPicPr>
      <xdr:blipFill>
        <a:blip r:embed="rId16"/>
        <a:stretch>
          <a:fillRect/>
        </a:stretch>
      </xdr:blipFill>
      <xdr:spPr>
        <a:xfrm>
          <a:off x="5445760" y="35783520"/>
          <a:ext cx="873760" cy="779780"/>
        </a:xfrm>
        <a:prstGeom prst="rect">
          <a:avLst/>
        </a:prstGeom>
        <a:noFill/>
        <a:ln w="9525">
          <a:noFill/>
        </a:ln>
      </xdr:spPr>
    </xdr:pic>
    <xdr:clientData/>
  </xdr:twoCellAnchor>
  <xdr:twoCellAnchor>
    <xdr:from>
      <xdr:col>6</xdr:col>
      <xdr:colOff>323215</xdr:colOff>
      <xdr:row>42</xdr:row>
      <xdr:rowOff>137160</xdr:rowOff>
    </xdr:from>
    <xdr:to>
      <xdr:col>6</xdr:col>
      <xdr:colOff>973455</xdr:colOff>
      <xdr:row>42</xdr:row>
      <xdr:rowOff>913130</xdr:rowOff>
    </xdr:to>
    <xdr:pic>
      <xdr:nvPicPr>
        <xdr:cNvPr id="27" name="Picture 51"/>
        <xdr:cNvPicPr>
          <a:picLocks noChangeAspect="1"/>
        </xdr:cNvPicPr>
      </xdr:nvPicPr>
      <xdr:blipFill>
        <a:blip r:embed="rId22"/>
        <a:stretch>
          <a:fillRect/>
        </a:stretch>
      </xdr:blipFill>
      <xdr:spPr>
        <a:xfrm>
          <a:off x="5669280" y="37703760"/>
          <a:ext cx="650240" cy="775970"/>
        </a:xfrm>
        <a:prstGeom prst="rect">
          <a:avLst/>
        </a:prstGeom>
        <a:noFill/>
        <a:ln w="9525">
          <a:noFill/>
        </a:ln>
      </xdr:spPr>
    </xdr:pic>
    <xdr:clientData/>
  </xdr:twoCellAnchor>
  <xdr:twoCellAnchor>
    <xdr:from>
      <xdr:col>6</xdr:col>
      <xdr:colOff>260350</xdr:colOff>
      <xdr:row>43</xdr:row>
      <xdr:rowOff>90170</xdr:rowOff>
    </xdr:from>
    <xdr:to>
      <xdr:col>6</xdr:col>
      <xdr:colOff>967105</xdr:colOff>
      <xdr:row>43</xdr:row>
      <xdr:rowOff>929005</xdr:rowOff>
    </xdr:to>
    <xdr:pic>
      <xdr:nvPicPr>
        <xdr:cNvPr id="28" name="Picture 53"/>
        <xdr:cNvPicPr>
          <a:picLocks noChangeAspect="1"/>
        </xdr:cNvPicPr>
      </xdr:nvPicPr>
      <xdr:blipFill>
        <a:blip r:embed="rId23"/>
        <a:stretch>
          <a:fillRect/>
        </a:stretch>
      </xdr:blipFill>
      <xdr:spPr>
        <a:xfrm>
          <a:off x="5606415" y="38660070"/>
          <a:ext cx="706755" cy="838835"/>
        </a:xfrm>
        <a:prstGeom prst="rect">
          <a:avLst/>
        </a:prstGeom>
        <a:noFill/>
        <a:ln w="9525">
          <a:noFill/>
        </a:ln>
      </xdr:spPr>
    </xdr:pic>
    <xdr:clientData/>
  </xdr:twoCellAnchor>
  <xdr:twoCellAnchor>
    <xdr:from>
      <xdr:col>6</xdr:col>
      <xdr:colOff>99695</xdr:colOff>
      <xdr:row>44</xdr:row>
      <xdr:rowOff>223520</xdr:rowOff>
    </xdr:from>
    <xdr:to>
      <xdr:col>6</xdr:col>
      <xdr:colOff>973455</xdr:colOff>
      <xdr:row>44</xdr:row>
      <xdr:rowOff>1081405</xdr:rowOff>
    </xdr:to>
    <xdr:pic>
      <xdr:nvPicPr>
        <xdr:cNvPr id="29" name="Picture 54"/>
        <xdr:cNvPicPr>
          <a:picLocks noChangeAspect="1"/>
        </xdr:cNvPicPr>
      </xdr:nvPicPr>
      <xdr:blipFill>
        <a:blip r:embed="rId24"/>
        <a:stretch>
          <a:fillRect/>
        </a:stretch>
      </xdr:blipFill>
      <xdr:spPr>
        <a:xfrm>
          <a:off x="5445760" y="39796720"/>
          <a:ext cx="873760" cy="779780"/>
        </a:xfrm>
        <a:prstGeom prst="rect">
          <a:avLst/>
        </a:prstGeom>
        <a:noFill/>
        <a:ln w="9525">
          <a:noFill/>
        </a:ln>
      </xdr:spPr>
    </xdr:pic>
    <xdr:clientData/>
  </xdr:twoCellAnchor>
  <xdr:twoCellAnchor>
    <xdr:from>
      <xdr:col>6</xdr:col>
      <xdr:colOff>99695</xdr:colOff>
      <xdr:row>45</xdr:row>
      <xdr:rowOff>223520</xdr:rowOff>
    </xdr:from>
    <xdr:to>
      <xdr:col>6</xdr:col>
      <xdr:colOff>973455</xdr:colOff>
      <xdr:row>45</xdr:row>
      <xdr:rowOff>1081405</xdr:rowOff>
    </xdr:to>
    <xdr:pic>
      <xdr:nvPicPr>
        <xdr:cNvPr id="30" name="Picture 55"/>
        <xdr:cNvPicPr>
          <a:picLocks noChangeAspect="1"/>
        </xdr:cNvPicPr>
      </xdr:nvPicPr>
      <xdr:blipFill>
        <a:blip r:embed="rId17"/>
        <a:stretch>
          <a:fillRect/>
        </a:stretch>
      </xdr:blipFill>
      <xdr:spPr>
        <a:xfrm>
          <a:off x="5445760" y="40800020"/>
          <a:ext cx="873760" cy="779780"/>
        </a:xfrm>
        <a:prstGeom prst="rect">
          <a:avLst/>
        </a:prstGeom>
        <a:noFill/>
        <a:ln w="9525">
          <a:noFill/>
        </a:ln>
      </xdr:spPr>
    </xdr:pic>
    <xdr:clientData/>
  </xdr:twoCellAnchor>
  <xdr:twoCellAnchor>
    <xdr:from>
      <xdr:col>6</xdr:col>
      <xdr:colOff>99695</xdr:colOff>
      <xdr:row>48</xdr:row>
      <xdr:rowOff>223520</xdr:rowOff>
    </xdr:from>
    <xdr:to>
      <xdr:col>6</xdr:col>
      <xdr:colOff>973455</xdr:colOff>
      <xdr:row>48</xdr:row>
      <xdr:rowOff>1081405</xdr:rowOff>
    </xdr:to>
    <xdr:pic>
      <xdr:nvPicPr>
        <xdr:cNvPr id="31" name="Picture 56"/>
        <xdr:cNvPicPr>
          <a:picLocks noChangeAspect="1"/>
        </xdr:cNvPicPr>
      </xdr:nvPicPr>
      <xdr:blipFill>
        <a:blip r:embed="rId25"/>
        <a:stretch>
          <a:fillRect/>
        </a:stretch>
      </xdr:blipFill>
      <xdr:spPr>
        <a:xfrm>
          <a:off x="5445760" y="43162220"/>
          <a:ext cx="873760" cy="779780"/>
        </a:xfrm>
        <a:prstGeom prst="rect">
          <a:avLst/>
        </a:prstGeom>
        <a:noFill/>
        <a:ln w="9525">
          <a:noFill/>
        </a:ln>
      </xdr:spPr>
    </xdr:pic>
    <xdr:clientData/>
  </xdr:twoCellAnchor>
  <xdr:twoCellAnchor>
    <xdr:from>
      <xdr:col>6</xdr:col>
      <xdr:colOff>113030</xdr:colOff>
      <xdr:row>49</xdr:row>
      <xdr:rowOff>54610</xdr:rowOff>
    </xdr:from>
    <xdr:to>
      <xdr:col>6</xdr:col>
      <xdr:colOff>986155</xdr:colOff>
      <xdr:row>49</xdr:row>
      <xdr:rowOff>835025</xdr:rowOff>
    </xdr:to>
    <xdr:pic>
      <xdr:nvPicPr>
        <xdr:cNvPr id="32" name="Picture 57"/>
        <xdr:cNvPicPr>
          <a:picLocks noChangeAspect="1"/>
        </xdr:cNvPicPr>
      </xdr:nvPicPr>
      <xdr:blipFill>
        <a:blip r:embed="rId26"/>
        <a:stretch>
          <a:fillRect/>
        </a:stretch>
      </xdr:blipFill>
      <xdr:spPr>
        <a:xfrm>
          <a:off x="5459095" y="43996610"/>
          <a:ext cx="873125" cy="780415"/>
        </a:xfrm>
        <a:prstGeom prst="rect">
          <a:avLst/>
        </a:prstGeom>
        <a:noFill/>
        <a:ln w="9525">
          <a:noFill/>
        </a:ln>
      </xdr:spPr>
    </xdr:pic>
    <xdr:clientData/>
  </xdr:twoCellAnchor>
  <xdr:twoCellAnchor>
    <xdr:from>
      <xdr:col>6</xdr:col>
      <xdr:colOff>99695</xdr:colOff>
      <xdr:row>50</xdr:row>
      <xdr:rowOff>223520</xdr:rowOff>
    </xdr:from>
    <xdr:to>
      <xdr:col>6</xdr:col>
      <xdr:colOff>973455</xdr:colOff>
      <xdr:row>50</xdr:row>
      <xdr:rowOff>1081405</xdr:rowOff>
    </xdr:to>
    <xdr:pic>
      <xdr:nvPicPr>
        <xdr:cNvPr id="33" name="Picture 58"/>
        <xdr:cNvPicPr>
          <a:picLocks noChangeAspect="1"/>
        </xdr:cNvPicPr>
      </xdr:nvPicPr>
      <xdr:blipFill>
        <a:blip r:embed="rId27"/>
        <a:stretch>
          <a:fillRect/>
        </a:stretch>
      </xdr:blipFill>
      <xdr:spPr>
        <a:xfrm>
          <a:off x="5445760" y="45168820"/>
          <a:ext cx="873760" cy="779780"/>
        </a:xfrm>
        <a:prstGeom prst="rect">
          <a:avLst/>
        </a:prstGeom>
        <a:noFill/>
        <a:ln w="9525">
          <a:noFill/>
        </a:ln>
      </xdr:spPr>
    </xdr:pic>
    <xdr:clientData/>
  </xdr:twoCellAnchor>
  <xdr:twoCellAnchor>
    <xdr:from>
      <xdr:col>6</xdr:col>
      <xdr:colOff>271145</xdr:colOff>
      <xdr:row>51</xdr:row>
      <xdr:rowOff>101600</xdr:rowOff>
    </xdr:from>
    <xdr:to>
      <xdr:col>6</xdr:col>
      <xdr:colOff>897890</xdr:colOff>
      <xdr:row>51</xdr:row>
      <xdr:rowOff>882015</xdr:rowOff>
    </xdr:to>
    <xdr:pic>
      <xdr:nvPicPr>
        <xdr:cNvPr id="34" name="Picture 59"/>
        <xdr:cNvPicPr>
          <a:picLocks noChangeAspect="1"/>
        </xdr:cNvPicPr>
      </xdr:nvPicPr>
      <xdr:blipFill>
        <a:blip r:embed="rId28"/>
        <a:stretch>
          <a:fillRect/>
        </a:stretch>
      </xdr:blipFill>
      <xdr:spPr>
        <a:xfrm>
          <a:off x="5617210" y="46050200"/>
          <a:ext cx="626745" cy="780415"/>
        </a:xfrm>
        <a:prstGeom prst="rect">
          <a:avLst/>
        </a:prstGeom>
        <a:noFill/>
        <a:ln w="9525">
          <a:noFill/>
        </a:ln>
      </xdr:spPr>
    </xdr:pic>
    <xdr:clientData/>
  </xdr:twoCellAnchor>
  <xdr:twoCellAnchor>
    <xdr:from>
      <xdr:col>6</xdr:col>
      <xdr:colOff>299085</xdr:colOff>
      <xdr:row>52</xdr:row>
      <xdr:rowOff>101600</xdr:rowOff>
    </xdr:from>
    <xdr:to>
      <xdr:col>6</xdr:col>
      <xdr:colOff>839470</xdr:colOff>
      <xdr:row>52</xdr:row>
      <xdr:rowOff>878205</xdr:rowOff>
    </xdr:to>
    <xdr:pic>
      <xdr:nvPicPr>
        <xdr:cNvPr id="35" name="Picture 60"/>
        <xdr:cNvPicPr>
          <a:picLocks noChangeAspect="1"/>
        </xdr:cNvPicPr>
      </xdr:nvPicPr>
      <xdr:blipFill>
        <a:blip r:embed="rId10"/>
        <a:stretch>
          <a:fillRect/>
        </a:stretch>
      </xdr:blipFill>
      <xdr:spPr>
        <a:xfrm>
          <a:off x="5645150" y="47053500"/>
          <a:ext cx="540385" cy="776605"/>
        </a:xfrm>
        <a:prstGeom prst="rect">
          <a:avLst/>
        </a:prstGeom>
        <a:noFill/>
        <a:ln w="9525">
          <a:noFill/>
        </a:ln>
      </xdr:spPr>
    </xdr:pic>
    <xdr:clientData/>
  </xdr:twoCellAnchor>
  <xdr:twoCellAnchor>
    <xdr:from>
      <xdr:col>6</xdr:col>
      <xdr:colOff>99695</xdr:colOff>
      <xdr:row>55</xdr:row>
      <xdr:rowOff>223520</xdr:rowOff>
    </xdr:from>
    <xdr:to>
      <xdr:col>6</xdr:col>
      <xdr:colOff>973455</xdr:colOff>
      <xdr:row>55</xdr:row>
      <xdr:rowOff>1081405</xdr:rowOff>
    </xdr:to>
    <xdr:pic>
      <xdr:nvPicPr>
        <xdr:cNvPr id="36" name="Picture 61"/>
        <xdr:cNvPicPr>
          <a:picLocks noChangeAspect="1"/>
        </xdr:cNvPicPr>
      </xdr:nvPicPr>
      <xdr:blipFill>
        <a:blip r:embed="rId29"/>
        <a:stretch>
          <a:fillRect/>
        </a:stretch>
      </xdr:blipFill>
      <xdr:spPr>
        <a:xfrm>
          <a:off x="5445760" y="49448720"/>
          <a:ext cx="873760" cy="779780"/>
        </a:xfrm>
        <a:prstGeom prst="rect">
          <a:avLst/>
        </a:prstGeom>
        <a:noFill/>
        <a:ln w="9525">
          <a:noFill/>
        </a:ln>
      </xdr:spPr>
    </xdr:pic>
    <xdr:clientData/>
  </xdr:twoCellAnchor>
  <xdr:twoCellAnchor>
    <xdr:from>
      <xdr:col>6</xdr:col>
      <xdr:colOff>99695</xdr:colOff>
      <xdr:row>58</xdr:row>
      <xdr:rowOff>223520</xdr:rowOff>
    </xdr:from>
    <xdr:to>
      <xdr:col>6</xdr:col>
      <xdr:colOff>973455</xdr:colOff>
      <xdr:row>58</xdr:row>
      <xdr:rowOff>1081405</xdr:rowOff>
    </xdr:to>
    <xdr:pic>
      <xdr:nvPicPr>
        <xdr:cNvPr id="37" name="Picture 64"/>
        <xdr:cNvPicPr>
          <a:picLocks noChangeAspect="1"/>
        </xdr:cNvPicPr>
      </xdr:nvPicPr>
      <xdr:blipFill>
        <a:blip r:embed="rId30"/>
        <a:stretch>
          <a:fillRect/>
        </a:stretch>
      </xdr:blipFill>
      <xdr:spPr>
        <a:xfrm>
          <a:off x="5445760" y="52458620"/>
          <a:ext cx="873760" cy="779780"/>
        </a:xfrm>
        <a:prstGeom prst="rect">
          <a:avLst/>
        </a:prstGeom>
        <a:noFill/>
        <a:ln w="9525">
          <a:noFill/>
        </a:ln>
      </xdr:spPr>
    </xdr:pic>
    <xdr:clientData/>
  </xdr:twoCellAnchor>
  <xdr:twoCellAnchor>
    <xdr:from>
      <xdr:col>6</xdr:col>
      <xdr:colOff>204470</xdr:colOff>
      <xdr:row>59</xdr:row>
      <xdr:rowOff>62865</xdr:rowOff>
    </xdr:from>
    <xdr:to>
      <xdr:col>6</xdr:col>
      <xdr:colOff>877570</xdr:colOff>
      <xdr:row>59</xdr:row>
      <xdr:rowOff>850265</xdr:rowOff>
    </xdr:to>
    <xdr:pic>
      <xdr:nvPicPr>
        <xdr:cNvPr id="38" name="Picture 65"/>
        <xdr:cNvPicPr>
          <a:picLocks noChangeAspect="1"/>
        </xdr:cNvPicPr>
      </xdr:nvPicPr>
      <xdr:blipFill>
        <a:blip r:embed="rId28"/>
        <a:stretch>
          <a:fillRect/>
        </a:stretch>
      </xdr:blipFill>
      <xdr:spPr>
        <a:xfrm>
          <a:off x="5550535" y="53301265"/>
          <a:ext cx="673100" cy="787400"/>
        </a:xfrm>
        <a:prstGeom prst="rect">
          <a:avLst/>
        </a:prstGeom>
        <a:noFill/>
        <a:ln w="9525">
          <a:noFill/>
        </a:ln>
      </xdr:spPr>
    </xdr:pic>
    <xdr:clientData/>
  </xdr:twoCellAnchor>
  <xdr:twoCellAnchor>
    <xdr:from>
      <xdr:col>6</xdr:col>
      <xdr:colOff>99695</xdr:colOff>
      <xdr:row>63</xdr:row>
      <xdr:rowOff>144780</xdr:rowOff>
    </xdr:from>
    <xdr:to>
      <xdr:col>6</xdr:col>
      <xdr:colOff>973455</xdr:colOff>
      <xdr:row>63</xdr:row>
      <xdr:rowOff>854075</xdr:rowOff>
    </xdr:to>
    <xdr:pic>
      <xdr:nvPicPr>
        <xdr:cNvPr id="39" name="Picture 73"/>
        <xdr:cNvPicPr>
          <a:picLocks noChangeAspect="1"/>
        </xdr:cNvPicPr>
      </xdr:nvPicPr>
      <xdr:blipFill>
        <a:blip r:embed="rId31"/>
        <a:stretch>
          <a:fillRect/>
        </a:stretch>
      </xdr:blipFill>
      <xdr:spPr>
        <a:xfrm>
          <a:off x="5445760" y="55885080"/>
          <a:ext cx="873760" cy="709295"/>
        </a:xfrm>
        <a:prstGeom prst="rect">
          <a:avLst/>
        </a:prstGeom>
        <a:noFill/>
        <a:ln w="9525">
          <a:noFill/>
        </a:ln>
      </xdr:spPr>
    </xdr:pic>
    <xdr:clientData/>
  </xdr:twoCellAnchor>
  <xdr:twoCellAnchor>
    <xdr:from>
      <xdr:col>6</xdr:col>
      <xdr:colOff>99695</xdr:colOff>
      <xdr:row>82</xdr:row>
      <xdr:rowOff>223520</xdr:rowOff>
    </xdr:from>
    <xdr:to>
      <xdr:col>6</xdr:col>
      <xdr:colOff>973455</xdr:colOff>
      <xdr:row>82</xdr:row>
      <xdr:rowOff>987425</xdr:rowOff>
    </xdr:to>
    <xdr:pic>
      <xdr:nvPicPr>
        <xdr:cNvPr id="40" name="Picture 74"/>
        <xdr:cNvPicPr>
          <a:picLocks noChangeAspect="1"/>
        </xdr:cNvPicPr>
      </xdr:nvPicPr>
      <xdr:blipFill>
        <a:blip r:embed="rId31"/>
        <a:stretch>
          <a:fillRect/>
        </a:stretch>
      </xdr:blipFill>
      <xdr:spPr>
        <a:xfrm>
          <a:off x="5445760" y="76512420"/>
          <a:ext cx="873760" cy="763905"/>
        </a:xfrm>
        <a:prstGeom prst="rect">
          <a:avLst/>
        </a:prstGeom>
        <a:noFill/>
        <a:ln w="9525">
          <a:noFill/>
        </a:ln>
      </xdr:spPr>
    </xdr:pic>
    <xdr:clientData/>
  </xdr:twoCellAnchor>
  <xdr:twoCellAnchor editAs="oneCell">
    <xdr:from>
      <xdr:col>6</xdr:col>
      <xdr:colOff>253365</xdr:colOff>
      <xdr:row>64</xdr:row>
      <xdr:rowOff>93980</xdr:rowOff>
    </xdr:from>
    <xdr:to>
      <xdr:col>6</xdr:col>
      <xdr:colOff>965200</xdr:colOff>
      <xdr:row>64</xdr:row>
      <xdr:rowOff>734060</xdr:rowOff>
    </xdr:to>
    <xdr:pic>
      <xdr:nvPicPr>
        <xdr:cNvPr id="41" name="图片 26" descr="aa9c992fd0d093b8cdcf5e2470411f0c_t01a793b717c9a291f8"/>
        <xdr:cNvPicPr>
          <a:picLocks noChangeAspect="1"/>
        </xdr:cNvPicPr>
      </xdr:nvPicPr>
      <xdr:blipFill>
        <a:blip r:embed="rId32"/>
        <a:stretch>
          <a:fillRect/>
        </a:stretch>
      </xdr:blipFill>
      <xdr:spPr>
        <a:xfrm>
          <a:off x="5599430" y="56837580"/>
          <a:ext cx="711835" cy="640080"/>
        </a:xfrm>
        <a:prstGeom prst="rect">
          <a:avLst/>
        </a:prstGeom>
        <a:noFill/>
        <a:ln w="9525">
          <a:noFill/>
        </a:ln>
      </xdr:spPr>
    </xdr:pic>
    <xdr:clientData/>
  </xdr:twoCellAnchor>
  <xdr:twoCellAnchor editAs="oneCell">
    <xdr:from>
      <xdr:col>6</xdr:col>
      <xdr:colOff>116205</xdr:colOff>
      <xdr:row>72</xdr:row>
      <xdr:rowOff>166370</xdr:rowOff>
    </xdr:from>
    <xdr:to>
      <xdr:col>6</xdr:col>
      <xdr:colOff>1059815</xdr:colOff>
      <xdr:row>72</xdr:row>
      <xdr:rowOff>886460</xdr:rowOff>
    </xdr:to>
    <xdr:pic>
      <xdr:nvPicPr>
        <xdr:cNvPr id="42" name="图片 38" descr="998c31bbc1624448abcdeb1cdccb960b_t011fcdb69bb7394cd0"/>
        <xdr:cNvPicPr>
          <a:picLocks noChangeAspect="1"/>
        </xdr:cNvPicPr>
      </xdr:nvPicPr>
      <xdr:blipFill>
        <a:blip r:embed="rId33"/>
        <a:stretch>
          <a:fillRect/>
        </a:stretch>
      </xdr:blipFill>
      <xdr:spPr>
        <a:xfrm>
          <a:off x="5462270" y="64936370"/>
          <a:ext cx="943610" cy="720090"/>
        </a:xfrm>
        <a:prstGeom prst="rect">
          <a:avLst/>
        </a:prstGeom>
        <a:noFill/>
        <a:ln w="9525">
          <a:noFill/>
        </a:ln>
      </xdr:spPr>
    </xdr:pic>
    <xdr:clientData/>
  </xdr:twoCellAnchor>
  <xdr:twoCellAnchor>
    <xdr:from>
      <xdr:col>6</xdr:col>
      <xdr:colOff>215265</xdr:colOff>
      <xdr:row>65</xdr:row>
      <xdr:rowOff>48260</xdr:rowOff>
    </xdr:from>
    <xdr:to>
      <xdr:col>6</xdr:col>
      <xdr:colOff>857250</xdr:colOff>
      <xdr:row>65</xdr:row>
      <xdr:rowOff>934085</xdr:rowOff>
    </xdr:to>
    <xdr:pic>
      <xdr:nvPicPr>
        <xdr:cNvPr id="43" name="图片 101"/>
        <xdr:cNvPicPr>
          <a:picLocks noChangeAspect="1"/>
        </xdr:cNvPicPr>
      </xdr:nvPicPr>
      <xdr:blipFill>
        <a:blip r:embed="rId34"/>
        <a:stretch>
          <a:fillRect/>
        </a:stretch>
      </xdr:blipFill>
      <xdr:spPr>
        <a:xfrm>
          <a:off x="5561330" y="57795160"/>
          <a:ext cx="641985" cy="885825"/>
        </a:xfrm>
        <a:prstGeom prst="rect">
          <a:avLst/>
        </a:prstGeom>
        <a:noFill/>
        <a:ln w="9525">
          <a:noFill/>
        </a:ln>
      </xdr:spPr>
    </xdr:pic>
    <xdr:clientData/>
  </xdr:twoCellAnchor>
  <xdr:twoCellAnchor>
    <xdr:from>
      <xdr:col>6</xdr:col>
      <xdr:colOff>238125</xdr:colOff>
      <xdr:row>70</xdr:row>
      <xdr:rowOff>133350</xdr:rowOff>
    </xdr:from>
    <xdr:to>
      <xdr:col>6</xdr:col>
      <xdr:colOff>903605</xdr:colOff>
      <xdr:row>70</xdr:row>
      <xdr:rowOff>963295</xdr:rowOff>
    </xdr:to>
    <xdr:pic>
      <xdr:nvPicPr>
        <xdr:cNvPr id="44" name="图片 102"/>
        <xdr:cNvPicPr>
          <a:picLocks noChangeAspect="1"/>
        </xdr:cNvPicPr>
      </xdr:nvPicPr>
      <xdr:blipFill>
        <a:blip r:embed="rId35"/>
        <a:srcRect l="9702" t="4498" r="7463" b="-1843"/>
        <a:stretch>
          <a:fillRect/>
        </a:stretch>
      </xdr:blipFill>
      <xdr:spPr>
        <a:xfrm>
          <a:off x="5584190" y="62896750"/>
          <a:ext cx="665480" cy="829945"/>
        </a:xfrm>
        <a:prstGeom prst="rect">
          <a:avLst/>
        </a:prstGeom>
        <a:noFill/>
        <a:ln w="9525">
          <a:noFill/>
        </a:ln>
      </xdr:spPr>
    </xdr:pic>
    <xdr:clientData/>
  </xdr:twoCellAnchor>
  <xdr:twoCellAnchor>
    <xdr:from>
      <xdr:col>6</xdr:col>
      <xdr:colOff>180340</xdr:colOff>
      <xdr:row>69</xdr:row>
      <xdr:rowOff>156845</xdr:rowOff>
    </xdr:from>
    <xdr:to>
      <xdr:col>6</xdr:col>
      <xdr:colOff>902970</xdr:colOff>
      <xdr:row>69</xdr:row>
      <xdr:rowOff>864235</xdr:rowOff>
    </xdr:to>
    <xdr:pic>
      <xdr:nvPicPr>
        <xdr:cNvPr id="45" name="图片 104"/>
        <xdr:cNvPicPr>
          <a:picLocks noChangeAspect="1"/>
        </xdr:cNvPicPr>
      </xdr:nvPicPr>
      <xdr:blipFill>
        <a:blip r:embed="rId36"/>
        <a:stretch>
          <a:fillRect/>
        </a:stretch>
      </xdr:blipFill>
      <xdr:spPr>
        <a:xfrm>
          <a:off x="5526405" y="61916945"/>
          <a:ext cx="722630" cy="707390"/>
        </a:xfrm>
        <a:prstGeom prst="rect">
          <a:avLst/>
        </a:prstGeom>
        <a:noFill/>
        <a:ln w="9525">
          <a:noFill/>
        </a:ln>
      </xdr:spPr>
    </xdr:pic>
    <xdr:clientData/>
  </xdr:twoCellAnchor>
  <xdr:twoCellAnchor>
    <xdr:from>
      <xdr:col>6</xdr:col>
      <xdr:colOff>213995</xdr:colOff>
      <xdr:row>66</xdr:row>
      <xdr:rowOff>97790</xdr:rowOff>
    </xdr:from>
    <xdr:to>
      <xdr:col>6</xdr:col>
      <xdr:colOff>876935</xdr:colOff>
      <xdr:row>66</xdr:row>
      <xdr:rowOff>771525</xdr:rowOff>
    </xdr:to>
    <xdr:pic>
      <xdr:nvPicPr>
        <xdr:cNvPr id="46" name="图片 105"/>
        <xdr:cNvPicPr>
          <a:picLocks noChangeAspect="1"/>
        </xdr:cNvPicPr>
      </xdr:nvPicPr>
      <xdr:blipFill>
        <a:blip r:embed="rId37"/>
        <a:stretch>
          <a:fillRect/>
        </a:stretch>
      </xdr:blipFill>
      <xdr:spPr>
        <a:xfrm>
          <a:off x="5560060" y="58847990"/>
          <a:ext cx="662940" cy="673735"/>
        </a:xfrm>
        <a:prstGeom prst="rect">
          <a:avLst/>
        </a:prstGeom>
        <a:noFill/>
        <a:ln w="9525">
          <a:noFill/>
        </a:ln>
      </xdr:spPr>
    </xdr:pic>
    <xdr:clientData/>
  </xdr:twoCellAnchor>
  <xdr:twoCellAnchor>
    <xdr:from>
      <xdr:col>6</xdr:col>
      <xdr:colOff>243205</xdr:colOff>
      <xdr:row>67</xdr:row>
      <xdr:rowOff>106045</xdr:rowOff>
    </xdr:from>
    <xdr:to>
      <xdr:col>6</xdr:col>
      <xdr:colOff>894715</xdr:colOff>
      <xdr:row>67</xdr:row>
      <xdr:rowOff>803275</xdr:rowOff>
    </xdr:to>
    <xdr:pic>
      <xdr:nvPicPr>
        <xdr:cNvPr id="47" name="图片 107"/>
        <xdr:cNvPicPr>
          <a:picLocks noChangeAspect="1"/>
        </xdr:cNvPicPr>
      </xdr:nvPicPr>
      <xdr:blipFill>
        <a:blip r:embed="rId37"/>
        <a:stretch>
          <a:fillRect/>
        </a:stretch>
      </xdr:blipFill>
      <xdr:spPr>
        <a:xfrm>
          <a:off x="5589270" y="59859545"/>
          <a:ext cx="651510" cy="697230"/>
        </a:xfrm>
        <a:prstGeom prst="rect">
          <a:avLst/>
        </a:prstGeom>
        <a:noFill/>
        <a:ln w="9525">
          <a:noFill/>
        </a:ln>
      </xdr:spPr>
    </xdr:pic>
    <xdr:clientData/>
  </xdr:twoCellAnchor>
  <xdr:twoCellAnchor>
    <xdr:from>
      <xdr:col>6</xdr:col>
      <xdr:colOff>149225</xdr:colOff>
      <xdr:row>73</xdr:row>
      <xdr:rowOff>904875</xdr:rowOff>
    </xdr:from>
    <xdr:to>
      <xdr:col>6</xdr:col>
      <xdr:colOff>1012825</xdr:colOff>
      <xdr:row>73</xdr:row>
      <xdr:rowOff>1543685</xdr:rowOff>
    </xdr:to>
    <xdr:pic>
      <xdr:nvPicPr>
        <xdr:cNvPr id="48" name="图片 67"/>
        <xdr:cNvPicPr>
          <a:picLocks noChangeAspect="1"/>
        </xdr:cNvPicPr>
      </xdr:nvPicPr>
      <xdr:blipFill>
        <a:blip r:embed="rId38"/>
        <a:stretch>
          <a:fillRect/>
        </a:stretch>
      </xdr:blipFill>
      <xdr:spPr>
        <a:xfrm>
          <a:off x="5495290" y="66678175"/>
          <a:ext cx="863600" cy="638810"/>
        </a:xfrm>
        <a:prstGeom prst="rect">
          <a:avLst/>
        </a:prstGeom>
        <a:noFill/>
        <a:ln w="9525">
          <a:noFill/>
        </a:ln>
      </xdr:spPr>
    </xdr:pic>
    <xdr:clientData/>
  </xdr:twoCellAnchor>
  <xdr:twoCellAnchor editAs="oneCell">
    <xdr:from>
      <xdr:col>6</xdr:col>
      <xdr:colOff>140970</xdr:colOff>
      <xdr:row>68</xdr:row>
      <xdr:rowOff>117475</xdr:rowOff>
    </xdr:from>
    <xdr:to>
      <xdr:col>6</xdr:col>
      <xdr:colOff>882015</xdr:colOff>
      <xdr:row>68</xdr:row>
      <xdr:rowOff>687070</xdr:rowOff>
    </xdr:to>
    <xdr:pic>
      <xdr:nvPicPr>
        <xdr:cNvPr id="49" name="图片 41" descr="c65de86477554db73e15a2e2f526388c_t013e4b8d13d5384363"/>
        <xdr:cNvPicPr>
          <a:picLocks noChangeAspect="1"/>
        </xdr:cNvPicPr>
      </xdr:nvPicPr>
      <xdr:blipFill>
        <a:blip r:embed="rId39"/>
        <a:srcRect r="420" b="13858"/>
        <a:stretch>
          <a:fillRect/>
        </a:stretch>
      </xdr:blipFill>
      <xdr:spPr>
        <a:xfrm>
          <a:off x="5487035" y="60874275"/>
          <a:ext cx="741045" cy="569595"/>
        </a:xfrm>
        <a:prstGeom prst="rect">
          <a:avLst/>
        </a:prstGeom>
        <a:noFill/>
        <a:ln w="9525">
          <a:noFill/>
        </a:ln>
      </xdr:spPr>
    </xdr:pic>
    <xdr:clientData/>
  </xdr:twoCellAnchor>
  <xdr:twoCellAnchor>
    <xdr:from>
      <xdr:col>6</xdr:col>
      <xdr:colOff>251460</xdr:colOff>
      <xdr:row>71</xdr:row>
      <xdr:rowOff>114300</xdr:rowOff>
    </xdr:from>
    <xdr:to>
      <xdr:col>6</xdr:col>
      <xdr:colOff>905510</xdr:colOff>
      <xdr:row>71</xdr:row>
      <xdr:rowOff>891540</xdr:rowOff>
    </xdr:to>
    <xdr:pic>
      <xdr:nvPicPr>
        <xdr:cNvPr id="50" name="图片 106"/>
        <xdr:cNvPicPr>
          <a:picLocks noChangeAspect="1"/>
        </xdr:cNvPicPr>
      </xdr:nvPicPr>
      <xdr:blipFill>
        <a:blip r:embed="rId40"/>
        <a:stretch>
          <a:fillRect/>
        </a:stretch>
      </xdr:blipFill>
      <xdr:spPr>
        <a:xfrm>
          <a:off x="5597525" y="63881000"/>
          <a:ext cx="654050" cy="777240"/>
        </a:xfrm>
        <a:prstGeom prst="rect">
          <a:avLst/>
        </a:prstGeom>
        <a:noFill/>
        <a:ln w="9525">
          <a:noFill/>
        </a:ln>
      </xdr:spPr>
    </xdr:pic>
    <xdr:clientData/>
  </xdr:twoCellAnchor>
  <xdr:twoCellAnchor>
    <xdr:from>
      <xdr:col>6</xdr:col>
      <xdr:colOff>182245</xdr:colOff>
      <xdr:row>80</xdr:row>
      <xdr:rowOff>50800</xdr:rowOff>
    </xdr:from>
    <xdr:to>
      <xdr:col>6</xdr:col>
      <xdr:colOff>873125</xdr:colOff>
      <xdr:row>80</xdr:row>
      <xdr:rowOff>752475</xdr:rowOff>
    </xdr:to>
    <xdr:pic>
      <xdr:nvPicPr>
        <xdr:cNvPr id="51" name="图片 69"/>
        <xdr:cNvPicPr>
          <a:picLocks noChangeAspect="1"/>
        </xdr:cNvPicPr>
      </xdr:nvPicPr>
      <xdr:blipFill>
        <a:blip r:embed="rId41"/>
        <a:stretch>
          <a:fillRect/>
        </a:stretch>
      </xdr:blipFill>
      <xdr:spPr>
        <a:xfrm>
          <a:off x="5528310" y="75069700"/>
          <a:ext cx="690880" cy="701675"/>
        </a:xfrm>
        <a:prstGeom prst="rect">
          <a:avLst/>
        </a:prstGeom>
        <a:noFill/>
        <a:ln w="9525">
          <a:noFill/>
        </a:ln>
      </xdr:spPr>
    </xdr:pic>
    <xdr:clientData/>
  </xdr:twoCellAnchor>
  <xdr:twoCellAnchor editAs="oneCell">
    <xdr:from>
      <xdr:col>6</xdr:col>
      <xdr:colOff>147955</xdr:colOff>
      <xdr:row>75</xdr:row>
      <xdr:rowOff>137160</xdr:rowOff>
    </xdr:from>
    <xdr:to>
      <xdr:col>6</xdr:col>
      <xdr:colOff>1042670</xdr:colOff>
      <xdr:row>75</xdr:row>
      <xdr:rowOff>909320</xdr:rowOff>
    </xdr:to>
    <xdr:pic>
      <xdr:nvPicPr>
        <xdr:cNvPr id="52" name="Picture 867" descr="200562412487841"/>
        <xdr:cNvPicPr>
          <a:picLocks noChangeAspect="1"/>
        </xdr:cNvPicPr>
      </xdr:nvPicPr>
      <xdr:blipFill>
        <a:blip r:embed="rId42"/>
        <a:stretch>
          <a:fillRect/>
        </a:stretch>
      </xdr:blipFill>
      <xdr:spPr>
        <a:xfrm>
          <a:off x="5494020" y="69390260"/>
          <a:ext cx="894715" cy="772160"/>
        </a:xfrm>
        <a:prstGeom prst="rect">
          <a:avLst/>
        </a:prstGeom>
        <a:noFill/>
        <a:ln w="9525">
          <a:noFill/>
        </a:ln>
      </xdr:spPr>
    </xdr:pic>
    <xdr:clientData/>
  </xdr:twoCellAnchor>
  <xdr:twoCellAnchor>
    <xdr:from>
      <xdr:col>6</xdr:col>
      <xdr:colOff>204470</xdr:colOff>
      <xdr:row>77</xdr:row>
      <xdr:rowOff>109855</xdr:rowOff>
    </xdr:from>
    <xdr:to>
      <xdr:col>6</xdr:col>
      <xdr:colOff>892810</xdr:colOff>
      <xdr:row>77</xdr:row>
      <xdr:rowOff>972185</xdr:rowOff>
    </xdr:to>
    <xdr:pic>
      <xdr:nvPicPr>
        <xdr:cNvPr id="53" name="图片 17"/>
        <xdr:cNvPicPr>
          <a:picLocks noChangeAspect="1"/>
        </xdr:cNvPicPr>
      </xdr:nvPicPr>
      <xdr:blipFill>
        <a:blip r:embed="rId43"/>
        <a:stretch>
          <a:fillRect/>
        </a:stretch>
      </xdr:blipFill>
      <xdr:spPr>
        <a:xfrm>
          <a:off x="5550535" y="72118855"/>
          <a:ext cx="688340" cy="862330"/>
        </a:xfrm>
        <a:prstGeom prst="rect">
          <a:avLst/>
        </a:prstGeom>
        <a:noFill/>
        <a:ln w="9525">
          <a:noFill/>
        </a:ln>
      </xdr:spPr>
    </xdr:pic>
    <xdr:clientData/>
  </xdr:twoCellAnchor>
  <xdr:twoCellAnchor editAs="oneCell">
    <xdr:from>
      <xdr:col>6</xdr:col>
      <xdr:colOff>139700</xdr:colOff>
      <xdr:row>79</xdr:row>
      <xdr:rowOff>117475</xdr:rowOff>
    </xdr:from>
    <xdr:to>
      <xdr:col>6</xdr:col>
      <xdr:colOff>989330</xdr:colOff>
      <xdr:row>79</xdr:row>
      <xdr:rowOff>752475</xdr:rowOff>
    </xdr:to>
    <xdr:pic>
      <xdr:nvPicPr>
        <xdr:cNvPr id="54" name="图片 4" descr="047a0b25f73e8582403723c4b28906b5_t018ab0656819cdaf04"/>
        <xdr:cNvPicPr>
          <a:picLocks noChangeAspect="1"/>
        </xdr:cNvPicPr>
      </xdr:nvPicPr>
      <xdr:blipFill>
        <a:blip r:embed="rId44"/>
        <a:srcRect l="15358" t="1364" r="17577" b="1819"/>
        <a:stretch>
          <a:fillRect/>
        </a:stretch>
      </xdr:blipFill>
      <xdr:spPr>
        <a:xfrm>
          <a:off x="5485765" y="74133075"/>
          <a:ext cx="849630" cy="635000"/>
        </a:xfrm>
        <a:prstGeom prst="rect">
          <a:avLst/>
        </a:prstGeom>
        <a:noFill/>
        <a:ln w="9525">
          <a:noFill/>
        </a:ln>
      </xdr:spPr>
    </xdr:pic>
    <xdr:clientData/>
  </xdr:twoCellAnchor>
  <xdr:twoCellAnchor editAs="oneCell">
    <xdr:from>
      <xdr:col>6</xdr:col>
      <xdr:colOff>155575</xdr:colOff>
      <xdr:row>76</xdr:row>
      <xdr:rowOff>176530</xdr:rowOff>
    </xdr:from>
    <xdr:to>
      <xdr:col>6</xdr:col>
      <xdr:colOff>995045</xdr:colOff>
      <xdr:row>76</xdr:row>
      <xdr:rowOff>619125</xdr:rowOff>
    </xdr:to>
    <xdr:pic>
      <xdr:nvPicPr>
        <xdr:cNvPr id="55" name="图片 101"/>
        <xdr:cNvPicPr>
          <a:picLocks noChangeAspect="1"/>
        </xdr:cNvPicPr>
      </xdr:nvPicPr>
      <xdr:blipFill>
        <a:blip r:embed="rId45"/>
        <a:stretch>
          <a:fillRect/>
        </a:stretch>
      </xdr:blipFill>
      <xdr:spPr>
        <a:xfrm>
          <a:off x="5501640" y="71182230"/>
          <a:ext cx="839470" cy="442595"/>
        </a:xfrm>
        <a:prstGeom prst="rect">
          <a:avLst/>
        </a:prstGeom>
        <a:noFill/>
        <a:ln w="9525">
          <a:noFill/>
        </a:ln>
      </xdr:spPr>
    </xdr:pic>
    <xdr:clientData/>
  </xdr:twoCellAnchor>
  <xdr:twoCellAnchor editAs="oneCell">
    <xdr:from>
      <xdr:col>6</xdr:col>
      <xdr:colOff>92710</xdr:colOff>
      <xdr:row>74</xdr:row>
      <xdr:rowOff>109855</xdr:rowOff>
    </xdr:from>
    <xdr:to>
      <xdr:col>6</xdr:col>
      <xdr:colOff>1008380</xdr:colOff>
      <xdr:row>74</xdr:row>
      <xdr:rowOff>666115</xdr:rowOff>
    </xdr:to>
    <xdr:pic>
      <xdr:nvPicPr>
        <xdr:cNvPr id="56" name="图片 101"/>
        <xdr:cNvPicPr>
          <a:picLocks noChangeAspect="1"/>
        </xdr:cNvPicPr>
      </xdr:nvPicPr>
      <xdr:blipFill>
        <a:blip r:embed="rId45"/>
        <a:stretch>
          <a:fillRect/>
        </a:stretch>
      </xdr:blipFill>
      <xdr:spPr>
        <a:xfrm>
          <a:off x="5438775" y="68359655"/>
          <a:ext cx="915670" cy="556260"/>
        </a:xfrm>
        <a:prstGeom prst="rect">
          <a:avLst/>
        </a:prstGeom>
        <a:noFill/>
        <a:ln w="9525">
          <a:noFill/>
        </a:ln>
      </xdr:spPr>
    </xdr:pic>
    <xdr:clientData/>
  </xdr:twoCellAnchor>
  <xdr:twoCellAnchor editAs="oneCell">
    <xdr:from>
      <xdr:col>6</xdr:col>
      <xdr:colOff>125730</xdr:colOff>
      <xdr:row>78</xdr:row>
      <xdr:rowOff>180340</xdr:rowOff>
    </xdr:from>
    <xdr:to>
      <xdr:col>6</xdr:col>
      <xdr:colOff>1056640</xdr:colOff>
      <xdr:row>78</xdr:row>
      <xdr:rowOff>744855</xdr:rowOff>
    </xdr:to>
    <xdr:pic>
      <xdr:nvPicPr>
        <xdr:cNvPr id="57" name="图片 13"/>
        <xdr:cNvPicPr>
          <a:picLocks noChangeAspect="1"/>
        </xdr:cNvPicPr>
      </xdr:nvPicPr>
      <xdr:blipFill>
        <a:blip r:embed="rId46"/>
        <a:stretch>
          <a:fillRect/>
        </a:stretch>
      </xdr:blipFill>
      <xdr:spPr>
        <a:xfrm>
          <a:off x="5471795" y="73192640"/>
          <a:ext cx="930910" cy="564515"/>
        </a:xfrm>
        <a:prstGeom prst="rect">
          <a:avLst/>
        </a:prstGeom>
        <a:noFill/>
        <a:ln w="9525">
          <a:noFill/>
        </a:ln>
      </xdr:spPr>
    </xdr:pic>
    <xdr:clientData/>
  </xdr:twoCellAnchor>
  <xdr:twoCellAnchor>
    <xdr:from>
      <xdr:col>6</xdr:col>
      <xdr:colOff>165100</xdr:colOff>
      <xdr:row>86</xdr:row>
      <xdr:rowOff>164465</xdr:rowOff>
    </xdr:from>
    <xdr:to>
      <xdr:col>6</xdr:col>
      <xdr:colOff>1057910</xdr:colOff>
      <xdr:row>86</xdr:row>
      <xdr:rowOff>903605</xdr:rowOff>
    </xdr:to>
    <xdr:pic>
      <xdr:nvPicPr>
        <xdr:cNvPr id="58" name="图片 5"/>
        <xdr:cNvPicPr>
          <a:picLocks noChangeAspect="1"/>
        </xdr:cNvPicPr>
      </xdr:nvPicPr>
      <xdr:blipFill>
        <a:blip r:embed="rId36"/>
        <a:stretch>
          <a:fillRect/>
        </a:stretch>
      </xdr:blipFill>
      <xdr:spPr>
        <a:xfrm>
          <a:off x="5511165" y="80466565"/>
          <a:ext cx="892810" cy="739140"/>
        </a:xfrm>
        <a:prstGeom prst="rect">
          <a:avLst/>
        </a:prstGeom>
        <a:noFill/>
        <a:ln w="9525">
          <a:noFill/>
        </a:ln>
      </xdr:spPr>
    </xdr:pic>
    <xdr:clientData/>
  </xdr:twoCellAnchor>
  <xdr:twoCellAnchor>
    <xdr:from>
      <xdr:col>6</xdr:col>
      <xdr:colOff>182245</xdr:colOff>
      <xdr:row>85</xdr:row>
      <xdr:rowOff>74295</xdr:rowOff>
    </xdr:from>
    <xdr:to>
      <xdr:col>6</xdr:col>
      <xdr:colOff>930275</xdr:colOff>
      <xdr:row>85</xdr:row>
      <xdr:rowOff>901065</xdr:rowOff>
    </xdr:to>
    <xdr:pic>
      <xdr:nvPicPr>
        <xdr:cNvPr id="59" name="图片 73"/>
        <xdr:cNvPicPr>
          <a:picLocks noChangeAspect="1"/>
        </xdr:cNvPicPr>
      </xdr:nvPicPr>
      <xdr:blipFill>
        <a:blip r:embed="rId37"/>
        <a:stretch>
          <a:fillRect/>
        </a:stretch>
      </xdr:blipFill>
      <xdr:spPr>
        <a:xfrm>
          <a:off x="5528310" y="79373095"/>
          <a:ext cx="748030" cy="826770"/>
        </a:xfrm>
        <a:prstGeom prst="rect">
          <a:avLst/>
        </a:prstGeom>
        <a:noFill/>
        <a:ln w="9525">
          <a:noFill/>
        </a:ln>
      </xdr:spPr>
    </xdr:pic>
    <xdr:clientData/>
  </xdr:twoCellAnchor>
  <xdr:twoCellAnchor editAs="oneCell">
    <xdr:from>
      <xdr:col>6</xdr:col>
      <xdr:colOff>106680</xdr:colOff>
      <xdr:row>87</xdr:row>
      <xdr:rowOff>133985</xdr:rowOff>
    </xdr:from>
    <xdr:to>
      <xdr:col>6</xdr:col>
      <xdr:colOff>1044575</xdr:colOff>
      <xdr:row>87</xdr:row>
      <xdr:rowOff>845185</xdr:rowOff>
    </xdr:to>
    <xdr:pic>
      <xdr:nvPicPr>
        <xdr:cNvPr id="60" name="图片 78" descr="c65de86477554db73e15a2e2f526388c_t013e4b8d13d5384363"/>
        <xdr:cNvPicPr>
          <a:picLocks noChangeAspect="1"/>
        </xdr:cNvPicPr>
      </xdr:nvPicPr>
      <xdr:blipFill>
        <a:blip r:embed="rId39"/>
        <a:srcRect r="420" b="13858"/>
        <a:stretch>
          <a:fillRect/>
        </a:stretch>
      </xdr:blipFill>
      <xdr:spPr>
        <a:xfrm>
          <a:off x="5452745" y="81439385"/>
          <a:ext cx="937895" cy="711200"/>
        </a:xfrm>
        <a:prstGeom prst="rect">
          <a:avLst/>
        </a:prstGeom>
        <a:noFill/>
        <a:ln w="9525">
          <a:noFill/>
        </a:ln>
      </xdr:spPr>
    </xdr:pic>
    <xdr:clientData/>
  </xdr:twoCellAnchor>
  <xdr:twoCellAnchor editAs="oneCell">
    <xdr:from>
      <xdr:col>6</xdr:col>
      <xdr:colOff>209550</xdr:colOff>
      <xdr:row>83</xdr:row>
      <xdr:rowOff>127635</xdr:rowOff>
    </xdr:from>
    <xdr:to>
      <xdr:col>6</xdr:col>
      <xdr:colOff>874395</xdr:colOff>
      <xdr:row>83</xdr:row>
      <xdr:rowOff>794385</xdr:rowOff>
    </xdr:to>
    <xdr:pic>
      <xdr:nvPicPr>
        <xdr:cNvPr id="61" name="图片 79" descr="aa9c992fd0d093b8cdcf5e2470411f0c_t01a793b717c9a291f8"/>
        <xdr:cNvPicPr>
          <a:picLocks noChangeAspect="1"/>
        </xdr:cNvPicPr>
      </xdr:nvPicPr>
      <xdr:blipFill>
        <a:blip r:embed="rId32"/>
        <a:stretch>
          <a:fillRect/>
        </a:stretch>
      </xdr:blipFill>
      <xdr:spPr>
        <a:xfrm rot="240000">
          <a:off x="5555615" y="77419835"/>
          <a:ext cx="664845" cy="666750"/>
        </a:xfrm>
        <a:prstGeom prst="rect">
          <a:avLst/>
        </a:prstGeom>
        <a:noFill/>
        <a:ln w="9525">
          <a:noFill/>
        </a:ln>
      </xdr:spPr>
    </xdr:pic>
    <xdr:clientData/>
  </xdr:twoCellAnchor>
  <xdr:twoCellAnchor>
    <xdr:from>
      <xdr:col>6</xdr:col>
      <xdr:colOff>236220</xdr:colOff>
      <xdr:row>84</xdr:row>
      <xdr:rowOff>113665</xdr:rowOff>
    </xdr:from>
    <xdr:to>
      <xdr:col>6</xdr:col>
      <xdr:colOff>892810</xdr:colOff>
      <xdr:row>84</xdr:row>
      <xdr:rowOff>835660</xdr:rowOff>
    </xdr:to>
    <xdr:pic>
      <xdr:nvPicPr>
        <xdr:cNvPr id="62" name="图片 80"/>
        <xdr:cNvPicPr>
          <a:picLocks noChangeAspect="1"/>
        </xdr:cNvPicPr>
      </xdr:nvPicPr>
      <xdr:blipFill>
        <a:blip r:embed="rId37"/>
        <a:stretch>
          <a:fillRect/>
        </a:stretch>
      </xdr:blipFill>
      <xdr:spPr>
        <a:xfrm>
          <a:off x="5582285" y="78409165"/>
          <a:ext cx="656590" cy="721995"/>
        </a:xfrm>
        <a:prstGeom prst="rect">
          <a:avLst/>
        </a:prstGeom>
        <a:noFill/>
        <a:ln w="9525">
          <a:noFill/>
        </a:ln>
      </xdr:spPr>
    </xdr:pic>
    <xdr:clientData/>
  </xdr:twoCellAnchor>
  <xdr:twoCellAnchor editAs="oneCell">
    <xdr:from>
      <xdr:col>6</xdr:col>
      <xdr:colOff>206375</xdr:colOff>
      <xdr:row>92</xdr:row>
      <xdr:rowOff>128905</xdr:rowOff>
    </xdr:from>
    <xdr:to>
      <xdr:col>6</xdr:col>
      <xdr:colOff>1045210</xdr:colOff>
      <xdr:row>92</xdr:row>
      <xdr:rowOff>757555</xdr:rowOff>
    </xdr:to>
    <xdr:pic>
      <xdr:nvPicPr>
        <xdr:cNvPr id="63" name="图片 90" descr="998c31bbc1624448abcdeb1cdccb960b_t011fcdb69bb7394cd0"/>
        <xdr:cNvPicPr>
          <a:picLocks noChangeAspect="1"/>
        </xdr:cNvPicPr>
      </xdr:nvPicPr>
      <xdr:blipFill>
        <a:blip r:embed="rId33"/>
        <a:stretch>
          <a:fillRect/>
        </a:stretch>
      </xdr:blipFill>
      <xdr:spPr>
        <a:xfrm>
          <a:off x="5552440" y="87111205"/>
          <a:ext cx="838835" cy="628650"/>
        </a:xfrm>
        <a:prstGeom prst="rect">
          <a:avLst/>
        </a:prstGeom>
        <a:noFill/>
        <a:ln w="9525">
          <a:noFill/>
        </a:ln>
      </xdr:spPr>
    </xdr:pic>
    <xdr:clientData/>
  </xdr:twoCellAnchor>
  <xdr:twoCellAnchor editAs="oneCell">
    <xdr:from>
      <xdr:col>6</xdr:col>
      <xdr:colOff>241935</xdr:colOff>
      <xdr:row>91</xdr:row>
      <xdr:rowOff>117475</xdr:rowOff>
    </xdr:from>
    <xdr:to>
      <xdr:col>6</xdr:col>
      <xdr:colOff>1054735</xdr:colOff>
      <xdr:row>91</xdr:row>
      <xdr:rowOff>958215</xdr:rowOff>
    </xdr:to>
    <xdr:pic>
      <xdr:nvPicPr>
        <xdr:cNvPr id="64" name="图片 9" descr="047a0b25f73e8582403723c4b28906b5_t018ab0656819cdaf04"/>
        <xdr:cNvPicPr>
          <a:picLocks noChangeAspect="1"/>
        </xdr:cNvPicPr>
      </xdr:nvPicPr>
      <xdr:blipFill>
        <a:blip r:embed="rId44"/>
        <a:srcRect l="15358" t="1364" r="17577" b="1817"/>
        <a:stretch>
          <a:fillRect/>
        </a:stretch>
      </xdr:blipFill>
      <xdr:spPr>
        <a:xfrm>
          <a:off x="5588000" y="86096475"/>
          <a:ext cx="812800" cy="840740"/>
        </a:xfrm>
        <a:prstGeom prst="rect">
          <a:avLst/>
        </a:prstGeom>
        <a:noFill/>
        <a:ln w="9525">
          <a:noFill/>
        </a:ln>
      </xdr:spPr>
    </xdr:pic>
    <xdr:clientData/>
  </xdr:twoCellAnchor>
  <xdr:twoCellAnchor editAs="oneCell">
    <xdr:from>
      <xdr:col>6</xdr:col>
      <xdr:colOff>109220</xdr:colOff>
      <xdr:row>89</xdr:row>
      <xdr:rowOff>213360</xdr:rowOff>
    </xdr:from>
    <xdr:to>
      <xdr:col>6</xdr:col>
      <xdr:colOff>1104900</xdr:colOff>
      <xdr:row>89</xdr:row>
      <xdr:rowOff>887730</xdr:rowOff>
    </xdr:to>
    <xdr:pic>
      <xdr:nvPicPr>
        <xdr:cNvPr id="65" name="图片 101"/>
        <xdr:cNvPicPr>
          <a:picLocks noChangeAspect="1"/>
        </xdr:cNvPicPr>
      </xdr:nvPicPr>
      <xdr:blipFill>
        <a:blip r:embed="rId45"/>
        <a:stretch>
          <a:fillRect/>
        </a:stretch>
      </xdr:blipFill>
      <xdr:spPr>
        <a:xfrm>
          <a:off x="5455285" y="84185760"/>
          <a:ext cx="995680" cy="674370"/>
        </a:xfrm>
        <a:prstGeom prst="rect">
          <a:avLst/>
        </a:prstGeom>
        <a:noFill/>
        <a:ln w="9525">
          <a:noFill/>
        </a:ln>
      </xdr:spPr>
    </xdr:pic>
    <xdr:clientData/>
  </xdr:twoCellAnchor>
  <xdr:twoCellAnchor editAs="oneCell">
    <xdr:from>
      <xdr:col>6</xdr:col>
      <xdr:colOff>168910</xdr:colOff>
      <xdr:row>88</xdr:row>
      <xdr:rowOff>423545</xdr:rowOff>
    </xdr:from>
    <xdr:to>
      <xdr:col>6</xdr:col>
      <xdr:colOff>923290</xdr:colOff>
      <xdr:row>88</xdr:row>
      <xdr:rowOff>1153795</xdr:rowOff>
    </xdr:to>
    <xdr:pic>
      <xdr:nvPicPr>
        <xdr:cNvPr id="66" name="图片 2"/>
        <xdr:cNvPicPr>
          <a:picLocks noChangeAspect="1"/>
        </xdr:cNvPicPr>
      </xdr:nvPicPr>
      <xdr:blipFill>
        <a:blip r:embed="rId47"/>
        <a:stretch>
          <a:fillRect/>
        </a:stretch>
      </xdr:blipFill>
      <xdr:spPr>
        <a:xfrm>
          <a:off x="5514975" y="82732245"/>
          <a:ext cx="754380" cy="730250"/>
        </a:xfrm>
        <a:prstGeom prst="rect">
          <a:avLst/>
        </a:prstGeom>
        <a:noFill/>
        <a:ln w="9525">
          <a:noFill/>
        </a:ln>
      </xdr:spPr>
    </xdr:pic>
    <xdr:clientData/>
  </xdr:twoCellAnchor>
  <xdr:twoCellAnchor editAs="oneCell">
    <xdr:from>
      <xdr:col>6</xdr:col>
      <xdr:colOff>62865</xdr:colOff>
      <xdr:row>7</xdr:row>
      <xdr:rowOff>149225</xdr:rowOff>
    </xdr:from>
    <xdr:to>
      <xdr:col>6</xdr:col>
      <xdr:colOff>1038225</xdr:colOff>
      <xdr:row>7</xdr:row>
      <xdr:rowOff>897255</xdr:rowOff>
    </xdr:to>
    <xdr:pic>
      <xdr:nvPicPr>
        <xdr:cNvPr id="67" name="图片 53"/>
        <xdr:cNvPicPr>
          <a:picLocks noChangeAspect="1"/>
        </xdr:cNvPicPr>
      </xdr:nvPicPr>
      <xdr:blipFill>
        <a:blip r:embed="rId48"/>
        <a:stretch>
          <a:fillRect/>
        </a:stretch>
      </xdr:blipFill>
      <xdr:spPr>
        <a:xfrm>
          <a:off x="5408930" y="5178425"/>
          <a:ext cx="975360" cy="748030"/>
        </a:xfrm>
        <a:prstGeom prst="rect">
          <a:avLst/>
        </a:prstGeom>
        <a:noFill/>
        <a:ln w="9525">
          <a:noFill/>
        </a:ln>
      </xdr:spPr>
    </xdr:pic>
    <xdr:clientData/>
  </xdr:twoCellAnchor>
  <xdr:twoCellAnchor>
    <xdr:from>
      <xdr:col>6</xdr:col>
      <xdr:colOff>146685</xdr:colOff>
      <xdr:row>24</xdr:row>
      <xdr:rowOff>203835</xdr:rowOff>
    </xdr:from>
    <xdr:to>
      <xdr:col>6</xdr:col>
      <xdr:colOff>1018540</xdr:colOff>
      <xdr:row>24</xdr:row>
      <xdr:rowOff>1066165</xdr:rowOff>
    </xdr:to>
    <xdr:pic>
      <xdr:nvPicPr>
        <xdr:cNvPr id="68" name="Picture 21"/>
        <xdr:cNvPicPr>
          <a:picLocks noChangeAspect="1"/>
        </xdr:cNvPicPr>
      </xdr:nvPicPr>
      <xdr:blipFill>
        <a:blip r:embed="rId14"/>
        <a:stretch>
          <a:fillRect/>
        </a:stretch>
      </xdr:blipFill>
      <xdr:spPr>
        <a:xfrm>
          <a:off x="5492750" y="21958935"/>
          <a:ext cx="871855" cy="799465"/>
        </a:xfrm>
        <a:prstGeom prst="rect">
          <a:avLst/>
        </a:prstGeom>
        <a:noFill/>
        <a:ln w="9525">
          <a:noFill/>
        </a:ln>
      </xdr:spPr>
    </xdr:pic>
    <xdr:clientData/>
  </xdr:twoCellAnchor>
  <xdr:twoCellAnchor editAs="oneCell">
    <xdr:from>
      <xdr:col>6</xdr:col>
      <xdr:colOff>203835</xdr:colOff>
      <xdr:row>90</xdr:row>
      <xdr:rowOff>76835</xdr:rowOff>
    </xdr:from>
    <xdr:to>
      <xdr:col>6</xdr:col>
      <xdr:colOff>890270</xdr:colOff>
      <xdr:row>90</xdr:row>
      <xdr:rowOff>915035</xdr:rowOff>
    </xdr:to>
    <xdr:pic>
      <xdr:nvPicPr>
        <xdr:cNvPr id="69" name="Picture 106" descr="U_1127~1"/>
        <xdr:cNvPicPr>
          <a:picLocks noChangeAspect="1"/>
        </xdr:cNvPicPr>
      </xdr:nvPicPr>
      <xdr:blipFill>
        <a:blip r:embed="rId49"/>
        <a:stretch>
          <a:fillRect/>
        </a:stretch>
      </xdr:blipFill>
      <xdr:spPr>
        <a:xfrm>
          <a:off x="5549900" y="85052535"/>
          <a:ext cx="686435" cy="838200"/>
        </a:xfrm>
        <a:prstGeom prst="rect">
          <a:avLst/>
        </a:prstGeom>
        <a:noFill/>
        <a:ln w="9525">
          <a:noFill/>
        </a:ln>
      </xdr:spPr>
    </xdr:pic>
    <xdr:clientData/>
  </xdr:twoCellAnchor>
  <xdr:twoCellAnchor editAs="oneCell">
    <xdr:from>
      <xdr:col>6</xdr:col>
      <xdr:colOff>96520</xdr:colOff>
      <xdr:row>57</xdr:row>
      <xdr:rowOff>164465</xdr:rowOff>
    </xdr:from>
    <xdr:to>
      <xdr:col>6</xdr:col>
      <xdr:colOff>1076960</xdr:colOff>
      <xdr:row>57</xdr:row>
      <xdr:rowOff>932815</xdr:rowOff>
    </xdr:to>
    <xdr:pic>
      <xdr:nvPicPr>
        <xdr:cNvPr id="70" name="图片 3"/>
        <xdr:cNvPicPr>
          <a:picLocks noChangeAspect="1"/>
        </xdr:cNvPicPr>
      </xdr:nvPicPr>
      <xdr:blipFill>
        <a:blip r:embed="rId50"/>
        <a:stretch>
          <a:fillRect/>
        </a:stretch>
      </xdr:blipFill>
      <xdr:spPr>
        <a:xfrm>
          <a:off x="5442585" y="51396265"/>
          <a:ext cx="980440" cy="768350"/>
        </a:xfrm>
        <a:prstGeom prst="rect">
          <a:avLst/>
        </a:prstGeom>
        <a:noFill/>
        <a:ln w="9525">
          <a:noFill/>
        </a:ln>
      </xdr:spPr>
    </xdr:pic>
    <xdr:clientData/>
  </xdr:twoCellAnchor>
  <xdr:twoCellAnchor editAs="oneCell">
    <xdr:from>
      <xdr:col>6</xdr:col>
      <xdr:colOff>88265</xdr:colOff>
      <xdr:row>41</xdr:row>
      <xdr:rowOff>125730</xdr:rowOff>
    </xdr:from>
    <xdr:to>
      <xdr:col>6</xdr:col>
      <xdr:colOff>1068705</xdr:colOff>
      <xdr:row>41</xdr:row>
      <xdr:rowOff>897255</xdr:rowOff>
    </xdr:to>
    <xdr:pic>
      <xdr:nvPicPr>
        <xdr:cNvPr id="71" name="图片 9"/>
        <xdr:cNvPicPr>
          <a:picLocks noChangeAspect="1"/>
        </xdr:cNvPicPr>
      </xdr:nvPicPr>
      <xdr:blipFill>
        <a:blip r:embed="rId50"/>
        <a:stretch>
          <a:fillRect/>
        </a:stretch>
      </xdr:blipFill>
      <xdr:spPr>
        <a:xfrm>
          <a:off x="5434330" y="36689030"/>
          <a:ext cx="980440" cy="771525"/>
        </a:xfrm>
        <a:prstGeom prst="rect">
          <a:avLst/>
        </a:prstGeom>
        <a:noFill/>
        <a:ln w="9525">
          <a:noFill/>
        </a:ln>
      </xdr:spPr>
    </xdr:pic>
    <xdr:clientData/>
  </xdr:twoCellAnchor>
  <xdr:twoCellAnchor editAs="oneCell">
    <xdr:from>
      <xdr:col>6</xdr:col>
      <xdr:colOff>304800</xdr:colOff>
      <xdr:row>37</xdr:row>
      <xdr:rowOff>74295</xdr:rowOff>
    </xdr:from>
    <xdr:to>
      <xdr:col>6</xdr:col>
      <xdr:colOff>856615</xdr:colOff>
      <xdr:row>37</xdr:row>
      <xdr:rowOff>920750</xdr:rowOff>
    </xdr:to>
    <xdr:pic>
      <xdr:nvPicPr>
        <xdr:cNvPr id="72" name="图片 10"/>
        <xdr:cNvPicPr>
          <a:picLocks noChangeAspect="1"/>
        </xdr:cNvPicPr>
      </xdr:nvPicPr>
      <xdr:blipFill>
        <a:blip r:embed="rId51"/>
        <a:srcRect l="16537" t="1094" r="19405" b="626"/>
        <a:stretch>
          <a:fillRect/>
        </a:stretch>
      </xdr:blipFill>
      <xdr:spPr>
        <a:xfrm>
          <a:off x="5650865" y="33322895"/>
          <a:ext cx="551815" cy="846455"/>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16</xdr:col>
          <xdr:colOff>359410</xdr:colOff>
          <xdr:row>39</xdr:row>
          <xdr:rowOff>297815</xdr:rowOff>
        </xdr:from>
        <xdr:to>
          <xdr:col>29</xdr:col>
          <xdr:colOff>146050</xdr:colOff>
          <xdr:row>42</xdr:row>
          <xdr:rowOff>243205</xdr:rowOff>
        </xdr:to>
        <xdr:sp>
          <xdr:nvSpPr>
            <xdr:cNvPr id="1025" name="Object 4909" hidden="1">
              <a:extLst>
                <a:ext uri="{63B3BB69-23CF-44E3-9099-C40C66FF867C}">
                  <a14:compatExt spid="_x0000_s1025"/>
                </a:ext>
              </a:extLst>
            </xdr:cNvPr>
            <xdr:cNvSpPr/>
          </xdr:nvSpPr>
          <xdr:spPr>
            <a:xfrm>
              <a:off x="15782925" y="34854515"/>
              <a:ext cx="8702040" cy="2955290"/>
            </a:xfrm>
            <a:prstGeom prst="rect">
              <a:avLst/>
            </a:prstGeom>
          </xdr:spPr>
        </xdr:sp>
        <xdr:clientData/>
      </xdr:twoCellAnchor>
    </mc:Choice>
    <mc:Fallback/>
  </mc:AlternateContent>
  <xdr:twoCellAnchor editAs="oneCell">
    <xdr:from>
      <xdr:col>6</xdr:col>
      <xdr:colOff>162560</xdr:colOff>
      <xdr:row>53</xdr:row>
      <xdr:rowOff>106045</xdr:rowOff>
    </xdr:from>
    <xdr:to>
      <xdr:col>6</xdr:col>
      <xdr:colOff>761365</xdr:colOff>
      <xdr:row>53</xdr:row>
      <xdr:rowOff>929005</xdr:rowOff>
    </xdr:to>
    <xdr:pic>
      <xdr:nvPicPr>
        <xdr:cNvPr id="74" name="图片 2"/>
        <xdr:cNvPicPr>
          <a:picLocks noChangeAspect="1"/>
        </xdr:cNvPicPr>
      </xdr:nvPicPr>
      <xdr:blipFill>
        <a:blip r:embed="rId52"/>
        <a:stretch>
          <a:fillRect/>
        </a:stretch>
      </xdr:blipFill>
      <xdr:spPr>
        <a:xfrm>
          <a:off x="5508625" y="48061245"/>
          <a:ext cx="598805" cy="822960"/>
        </a:xfrm>
        <a:prstGeom prst="rect">
          <a:avLst/>
        </a:prstGeom>
        <a:noFill/>
        <a:ln w="9525">
          <a:noFill/>
        </a:ln>
      </xdr:spPr>
    </xdr:pic>
    <xdr:clientData/>
  </xdr:twoCellAnchor>
  <xdr:twoCellAnchor editAs="oneCell">
    <xdr:from>
      <xdr:col>6</xdr:col>
      <xdr:colOff>40640</xdr:colOff>
      <xdr:row>56</xdr:row>
      <xdr:rowOff>70485</xdr:rowOff>
    </xdr:from>
    <xdr:to>
      <xdr:col>6</xdr:col>
      <xdr:colOff>1077595</xdr:colOff>
      <xdr:row>56</xdr:row>
      <xdr:rowOff>842645</xdr:rowOff>
    </xdr:to>
    <xdr:pic>
      <xdr:nvPicPr>
        <xdr:cNvPr id="75" name="图片 4"/>
        <xdr:cNvPicPr>
          <a:picLocks noChangeAspect="1"/>
        </xdr:cNvPicPr>
      </xdr:nvPicPr>
      <xdr:blipFill>
        <a:blip r:embed="rId53"/>
        <a:srcRect l="10144" t="6239" r="8308" b="2837"/>
        <a:stretch>
          <a:fillRect/>
        </a:stretch>
      </xdr:blipFill>
      <xdr:spPr>
        <a:xfrm>
          <a:off x="5386705" y="50298985"/>
          <a:ext cx="1036955" cy="772160"/>
        </a:xfrm>
        <a:prstGeom prst="rect">
          <a:avLst/>
        </a:prstGeom>
        <a:noFill/>
        <a:ln w="9525">
          <a:noFill/>
        </a:ln>
      </xdr:spPr>
    </xdr:pic>
    <xdr:clientData/>
  </xdr:twoCellAnchor>
  <xdr:twoCellAnchor editAs="oneCell">
    <xdr:from>
      <xdr:col>6</xdr:col>
      <xdr:colOff>107950</xdr:colOff>
      <xdr:row>10</xdr:row>
      <xdr:rowOff>106045</xdr:rowOff>
    </xdr:from>
    <xdr:to>
      <xdr:col>6</xdr:col>
      <xdr:colOff>961390</xdr:colOff>
      <xdr:row>10</xdr:row>
      <xdr:rowOff>932815</xdr:rowOff>
    </xdr:to>
    <xdr:pic>
      <xdr:nvPicPr>
        <xdr:cNvPr id="76" name="图片 5"/>
        <xdr:cNvPicPr>
          <a:picLocks noChangeAspect="1"/>
        </xdr:cNvPicPr>
      </xdr:nvPicPr>
      <xdr:blipFill>
        <a:blip r:embed="rId54"/>
        <a:stretch>
          <a:fillRect/>
        </a:stretch>
      </xdr:blipFill>
      <xdr:spPr>
        <a:xfrm>
          <a:off x="5454015" y="8551545"/>
          <a:ext cx="853440" cy="826770"/>
        </a:xfrm>
        <a:prstGeom prst="rect">
          <a:avLst/>
        </a:prstGeom>
        <a:noFill/>
        <a:ln w="9525">
          <a:noFill/>
        </a:ln>
      </xdr:spPr>
    </xdr:pic>
    <xdr:clientData/>
  </xdr:twoCellAnchor>
  <xdr:twoCellAnchor editAs="oneCell">
    <xdr:from>
      <xdr:col>6</xdr:col>
      <xdr:colOff>183515</xdr:colOff>
      <xdr:row>23</xdr:row>
      <xdr:rowOff>78105</xdr:rowOff>
    </xdr:from>
    <xdr:to>
      <xdr:col>6</xdr:col>
      <xdr:colOff>952500</xdr:colOff>
      <xdr:row>23</xdr:row>
      <xdr:rowOff>967740</xdr:rowOff>
    </xdr:to>
    <xdr:pic>
      <xdr:nvPicPr>
        <xdr:cNvPr id="77" name="图片 8"/>
        <xdr:cNvPicPr>
          <a:picLocks noChangeAspect="1"/>
        </xdr:cNvPicPr>
      </xdr:nvPicPr>
      <xdr:blipFill>
        <a:blip r:embed="rId55"/>
        <a:stretch>
          <a:fillRect/>
        </a:stretch>
      </xdr:blipFill>
      <xdr:spPr>
        <a:xfrm>
          <a:off x="5529580" y="20829905"/>
          <a:ext cx="768985" cy="889635"/>
        </a:xfrm>
        <a:prstGeom prst="rect">
          <a:avLst/>
        </a:prstGeom>
        <a:noFill/>
        <a:ln w="9525">
          <a:noFill/>
        </a:ln>
      </xdr:spPr>
    </xdr:pic>
    <xdr:clientData/>
  </xdr:twoCellAnchor>
  <xdr:twoCellAnchor>
    <xdr:from>
      <xdr:col>6</xdr:col>
      <xdr:colOff>147320</xdr:colOff>
      <xdr:row>16</xdr:row>
      <xdr:rowOff>223520</xdr:rowOff>
    </xdr:from>
    <xdr:to>
      <xdr:col>6</xdr:col>
      <xdr:colOff>1021080</xdr:colOff>
      <xdr:row>17</xdr:row>
      <xdr:rowOff>0</xdr:rowOff>
    </xdr:to>
    <xdr:pic>
      <xdr:nvPicPr>
        <xdr:cNvPr id="78" name="Picture 11"/>
        <xdr:cNvPicPr>
          <a:picLocks noChangeAspect="1"/>
        </xdr:cNvPicPr>
      </xdr:nvPicPr>
      <xdr:blipFill>
        <a:blip r:embed="rId9"/>
        <a:stretch>
          <a:fillRect/>
        </a:stretch>
      </xdr:blipFill>
      <xdr:spPr>
        <a:xfrm>
          <a:off x="5493385" y="14688820"/>
          <a:ext cx="873760" cy="779780"/>
        </a:xfrm>
        <a:prstGeom prst="rect">
          <a:avLst/>
        </a:prstGeom>
        <a:noFill/>
        <a:ln w="9525">
          <a:noFill/>
        </a:ln>
      </xdr:spPr>
    </xdr:pic>
    <xdr:clientData/>
  </xdr:twoCellAnchor>
  <xdr:twoCellAnchor editAs="oneCell">
    <xdr:from>
      <xdr:col>6</xdr:col>
      <xdr:colOff>107950</xdr:colOff>
      <xdr:row>46</xdr:row>
      <xdr:rowOff>123825</xdr:rowOff>
    </xdr:from>
    <xdr:to>
      <xdr:col>6</xdr:col>
      <xdr:colOff>1005840</xdr:colOff>
      <xdr:row>46</xdr:row>
      <xdr:rowOff>609600</xdr:rowOff>
    </xdr:to>
    <xdr:pic>
      <xdr:nvPicPr>
        <xdr:cNvPr id="79" name="图片 2"/>
        <xdr:cNvPicPr>
          <a:picLocks noChangeAspect="1"/>
        </xdr:cNvPicPr>
      </xdr:nvPicPr>
      <xdr:blipFill>
        <a:blip r:embed="rId56"/>
        <a:stretch>
          <a:fillRect/>
        </a:stretch>
      </xdr:blipFill>
      <xdr:spPr>
        <a:xfrm>
          <a:off x="5454015" y="41703625"/>
          <a:ext cx="897890" cy="485775"/>
        </a:xfrm>
        <a:prstGeom prst="rect">
          <a:avLst/>
        </a:prstGeom>
        <a:noFill/>
        <a:ln w="9525">
          <a:noFill/>
        </a:ln>
      </xdr:spPr>
    </xdr:pic>
    <xdr:clientData/>
  </xdr:twoCellAnchor>
  <xdr:twoCellAnchor editAs="oneCell">
    <xdr:from>
      <xdr:col>6</xdr:col>
      <xdr:colOff>194310</xdr:colOff>
      <xdr:row>61</xdr:row>
      <xdr:rowOff>77470</xdr:rowOff>
    </xdr:from>
    <xdr:to>
      <xdr:col>6</xdr:col>
      <xdr:colOff>885825</xdr:colOff>
      <xdr:row>61</xdr:row>
      <xdr:rowOff>715645</xdr:rowOff>
    </xdr:to>
    <xdr:pic>
      <xdr:nvPicPr>
        <xdr:cNvPr id="80" name="图片 3"/>
        <xdr:cNvPicPr>
          <a:picLocks noChangeAspect="1"/>
        </xdr:cNvPicPr>
      </xdr:nvPicPr>
      <xdr:blipFill>
        <a:blip r:embed="rId57"/>
        <a:stretch>
          <a:fillRect/>
        </a:stretch>
      </xdr:blipFill>
      <xdr:spPr>
        <a:xfrm>
          <a:off x="5540375" y="54598570"/>
          <a:ext cx="691515" cy="638175"/>
        </a:xfrm>
        <a:prstGeom prst="rect">
          <a:avLst/>
        </a:prstGeom>
        <a:noFill/>
        <a:ln w="9525">
          <a:noFill/>
        </a:ln>
      </xdr:spPr>
    </xdr:pic>
    <xdr:clientData/>
  </xdr:twoCellAnchor>
  <xdr:twoCellAnchor editAs="oneCell">
    <xdr:from>
      <xdr:col>6</xdr:col>
      <xdr:colOff>260350</xdr:colOff>
      <xdr:row>18</xdr:row>
      <xdr:rowOff>78105</xdr:rowOff>
    </xdr:from>
    <xdr:to>
      <xdr:col>6</xdr:col>
      <xdr:colOff>942975</xdr:colOff>
      <xdr:row>18</xdr:row>
      <xdr:rowOff>893445</xdr:rowOff>
    </xdr:to>
    <xdr:pic>
      <xdr:nvPicPr>
        <xdr:cNvPr id="81" name="图片 4"/>
        <xdr:cNvPicPr>
          <a:picLocks noChangeAspect="1"/>
        </xdr:cNvPicPr>
      </xdr:nvPicPr>
      <xdr:blipFill>
        <a:blip r:embed="rId58"/>
        <a:stretch>
          <a:fillRect/>
        </a:stretch>
      </xdr:blipFill>
      <xdr:spPr>
        <a:xfrm>
          <a:off x="5606415" y="16550005"/>
          <a:ext cx="682625" cy="815340"/>
        </a:xfrm>
        <a:prstGeom prst="rect">
          <a:avLst/>
        </a:prstGeom>
        <a:noFill/>
        <a:ln w="9525">
          <a:noFill/>
        </a:ln>
      </xdr:spPr>
    </xdr:pic>
    <xdr:clientData/>
  </xdr:twoCellAnchor>
  <xdr:twoCellAnchor editAs="oneCell">
    <xdr:from>
      <xdr:col>6</xdr:col>
      <xdr:colOff>88265</xdr:colOff>
      <xdr:row>15</xdr:row>
      <xdr:rowOff>155575</xdr:rowOff>
    </xdr:from>
    <xdr:to>
      <xdr:col>6</xdr:col>
      <xdr:colOff>1076325</xdr:colOff>
      <xdr:row>15</xdr:row>
      <xdr:rowOff>863600</xdr:rowOff>
    </xdr:to>
    <xdr:pic>
      <xdr:nvPicPr>
        <xdr:cNvPr id="82" name="图片 81"/>
        <xdr:cNvPicPr>
          <a:picLocks noChangeAspect="1"/>
        </xdr:cNvPicPr>
      </xdr:nvPicPr>
      <xdr:blipFill>
        <a:blip r:embed="rId59"/>
        <a:stretch>
          <a:fillRect/>
        </a:stretch>
      </xdr:blipFill>
      <xdr:spPr>
        <a:xfrm>
          <a:off x="5434330" y="13617575"/>
          <a:ext cx="988060" cy="708025"/>
        </a:xfrm>
        <a:prstGeom prst="rect">
          <a:avLst/>
        </a:prstGeom>
        <a:noFill/>
        <a:ln w="9525">
          <a:noFill/>
        </a:ln>
      </xdr:spPr>
    </xdr:pic>
    <xdr:clientData/>
  </xdr:twoCellAnchor>
  <xdr:twoCellAnchor editAs="oneCell">
    <xdr:from>
      <xdr:col>6</xdr:col>
      <xdr:colOff>154940</xdr:colOff>
      <xdr:row>14</xdr:row>
      <xdr:rowOff>135890</xdr:rowOff>
    </xdr:from>
    <xdr:to>
      <xdr:col>6</xdr:col>
      <xdr:colOff>1000125</xdr:colOff>
      <xdr:row>14</xdr:row>
      <xdr:rowOff>939800</xdr:rowOff>
    </xdr:to>
    <xdr:pic>
      <xdr:nvPicPr>
        <xdr:cNvPr id="83" name="图片 82"/>
        <xdr:cNvPicPr>
          <a:picLocks noChangeAspect="1"/>
        </xdr:cNvPicPr>
      </xdr:nvPicPr>
      <xdr:blipFill>
        <a:blip r:embed="rId60"/>
        <a:stretch>
          <a:fillRect/>
        </a:stretch>
      </xdr:blipFill>
      <xdr:spPr>
        <a:xfrm>
          <a:off x="5501005" y="12594590"/>
          <a:ext cx="845185" cy="80391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61.w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4"/>
  <sheetViews>
    <sheetView tabSelected="1" topLeftCell="A36" workbookViewId="0">
      <selection activeCell="O40" sqref="O40"/>
    </sheetView>
  </sheetViews>
  <sheetFormatPr defaultColWidth="9" defaultRowHeight="13.5"/>
  <cols>
    <col min="1" max="1" width="7.375" style="1" customWidth="1"/>
    <col min="2" max="2" width="22.8" style="1" customWidth="1"/>
    <col min="3" max="3" width="18.8" style="1" customWidth="1"/>
    <col min="4" max="4" width="8.25" style="1" customWidth="1"/>
    <col min="5" max="5" width="6.26666666666667" style="1" customWidth="1"/>
    <col min="6" max="6" width="6.66666666666667" style="1" customWidth="1"/>
    <col min="7" max="7" width="15.625" style="1" customWidth="1"/>
    <col min="8" max="8" width="45" style="1" customWidth="1"/>
    <col min="9" max="9" width="8.125" style="2" customWidth="1"/>
    <col min="10" max="10" width="9.5" style="2" customWidth="1"/>
    <col min="11" max="16384" width="9" style="1"/>
  </cols>
  <sheetData>
    <row r="1" s="1" customFormat="1" ht="39" customHeight="1" spans="1:10">
      <c r="A1" s="6" t="s">
        <v>0</v>
      </c>
      <c r="B1" s="6"/>
      <c r="C1" s="6"/>
      <c r="D1" s="6"/>
      <c r="E1" s="6"/>
      <c r="F1" s="6"/>
      <c r="G1" s="6"/>
      <c r="H1" s="6"/>
      <c r="I1" s="6"/>
      <c r="J1" s="6"/>
    </row>
    <row r="2" s="2" customFormat="1" ht="18" customHeight="1" spans="1:10">
      <c r="A2" s="7" t="s">
        <v>1</v>
      </c>
      <c r="B2" s="7" t="s">
        <v>2</v>
      </c>
      <c r="C2" s="8" t="s">
        <v>3</v>
      </c>
      <c r="D2" s="8" t="s">
        <v>4</v>
      </c>
      <c r="E2" s="8" t="s">
        <v>5</v>
      </c>
      <c r="F2" s="8" t="s">
        <v>6</v>
      </c>
      <c r="G2" s="8" t="s">
        <v>7</v>
      </c>
      <c r="H2" s="8" t="s">
        <v>8</v>
      </c>
      <c r="I2" s="8" t="s">
        <v>9</v>
      </c>
      <c r="J2" s="8" t="s">
        <v>10</v>
      </c>
    </row>
    <row r="3" s="1" customFormat="1" ht="23" customHeight="1" spans="1:10">
      <c r="A3" s="9" t="s">
        <v>11</v>
      </c>
      <c r="B3" s="9"/>
      <c r="C3" s="10"/>
      <c r="D3" s="10"/>
      <c r="E3" s="10"/>
      <c r="F3" s="10"/>
      <c r="G3" s="10"/>
      <c r="H3" s="10"/>
      <c r="I3" s="19"/>
      <c r="J3" s="20"/>
    </row>
    <row r="4" s="1" customFormat="1" ht="79" customHeight="1" spans="1:10">
      <c r="A4" s="11" t="s">
        <v>12</v>
      </c>
      <c r="B4" s="11" t="s">
        <v>13</v>
      </c>
      <c r="C4" s="11" t="s">
        <v>14</v>
      </c>
      <c r="D4" s="11" t="s">
        <v>15</v>
      </c>
      <c r="E4" s="11" t="s">
        <v>16</v>
      </c>
      <c r="F4" s="11" t="s">
        <v>17</v>
      </c>
      <c r="G4" s="11"/>
      <c r="H4" s="12" t="s">
        <v>18</v>
      </c>
      <c r="I4" s="11">
        <v>2800</v>
      </c>
      <c r="J4" s="11">
        <f t="shared" ref="J4:J67" si="0">I4*F4</f>
        <v>2800</v>
      </c>
    </row>
    <row r="5" s="1" customFormat="1" ht="79" customHeight="1" spans="1:10">
      <c r="A5" s="11" t="s">
        <v>19</v>
      </c>
      <c r="B5" s="11" t="s">
        <v>20</v>
      </c>
      <c r="C5" s="11" t="s">
        <v>21</v>
      </c>
      <c r="D5" s="11" t="s">
        <v>15</v>
      </c>
      <c r="E5" s="11" t="s">
        <v>16</v>
      </c>
      <c r="F5" s="11">
        <v>2</v>
      </c>
      <c r="G5" s="11"/>
      <c r="H5" s="12" t="s">
        <v>22</v>
      </c>
      <c r="I5" s="11">
        <v>12700</v>
      </c>
      <c r="J5" s="11">
        <f t="shared" si="0"/>
        <v>25400</v>
      </c>
    </row>
    <row r="6" s="1" customFormat="1" ht="79" customHeight="1" spans="1:10">
      <c r="A6" s="11" t="s">
        <v>23</v>
      </c>
      <c r="B6" s="11" t="s">
        <v>24</v>
      </c>
      <c r="C6" s="11" t="s">
        <v>25</v>
      </c>
      <c r="D6" s="11" t="s">
        <v>15</v>
      </c>
      <c r="E6" s="11" t="s">
        <v>16</v>
      </c>
      <c r="F6" s="11">
        <v>2</v>
      </c>
      <c r="G6" s="11"/>
      <c r="H6" s="12" t="s">
        <v>26</v>
      </c>
      <c r="I6" s="11">
        <v>4850</v>
      </c>
      <c r="J6" s="11">
        <f t="shared" si="0"/>
        <v>9700</v>
      </c>
    </row>
    <row r="7" s="1" customFormat="1" ht="79" customHeight="1" spans="1:10">
      <c r="A7" s="11" t="s">
        <v>27</v>
      </c>
      <c r="B7" s="13" t="s">
        <v>28</v>
      </c>
      <c r="C7" s="11" t="s">
        <v>29</v>
      </c>
      <c r="D7" s="11" t="s">
        <v>15</v>
      </c>
      <c r="E7" s="11" t="s">
        <v>16</v>
      </c>
      <c r="F7" s="11" t="s">
        <v>17</v>
      </c>
      <c r="G7" s="11"/>
      <c r="H7" s="12" t="s">
        <v>30</v>
      </c>
      <c r="I7" s="11">
        <v>0</v>
      </c>
      <c r="J7" s="11">
        <f t="shared" si="0"/>
        <v>0</v>
      </c>
    </row>
    <row r="8" s="1" customFormat="1" ht="79" customHeight="1" spans="1:10">
      <c r="A8" s="11" t="s">
        <v>31</v>
      </c>
      <c r="B8" s="11" t="s">
        <v>32</v>
      </c>
      <c r="C8" s="11" t="s">
        <v>33</v>
      </c>
      <c r="D8" s="11" t="s">
        <v>15</v>
      </c>
      <c r="E8" s="11" t="s">
        <v>16</v>
      </c>
      <c r="F8" s="11" t="s">
        <v>34</v>
      </c>
      <c r="G8" s="11"/>
      <c r="H8" s="12" t="s">
        <v>35</v>
      </c>
      <c r="I8" s="11">
        <v>3600</v>
      </c>
      <c r="J8" s="11">
        <f t="shared" si="0"/>
        <v>14400</v>
      </c>
    </row>
    <row r="9" s="1" customFormat="1" ht="79" customHeight="1" spans="1:10">
      <c r="A9" s="11" t="s">
        <v>36</v>
      </c>
      <c r="B9" s="11" t="s">
        <v>37</v>
      </c>
      <c r="C9" s="11" t="s">
        <v>38</v>
      </c>
      <c r="D9" s="11" t="s">
        <v>15</v>
      </c>
      <c r="E9" s="11" t="s">
        <v>16</v>
      </c>
      <c r="F9" s="11">
        <v>2</v>
      </c>
      <c r="G9" s="11"/>
      <c r="H9" s="12" t="s">
        <v>39</v>
      </c>
      <c r="I9" s="11">
        <v>1450</v>
      </c>
      <c r="J9" s="11">
        <f t="shared" si="0"/>
        <v>2900</v>
      </c>
    </row>
    <row r="10" s="1" customFormat="1" ht="111" customHeight="1" spans="1:10">
      <c r="A10" s="11" t="s">
        <v>40</v>
      </c>
      <c r="B10" s="11" t="s">
        <v>41</v>
      </c>
      <c r="C10" s="11" t="s">
        <v>42</v>
      </c>
      <c r="D10" s="11" t="s">
        <v>15</v>
      </c>
      <c r="E10" s="11" t="s">
        <v>16</v>
      </c>
      <c r="F10" s="11" t="s">
        <v>17</v>
      </c>
      <c r="G10" s="11"/>
      <c r="H10" s="12" t="s">
        <v>43</v>
      </c>
      <c r="I10" s="11">
        <v>15700</v>
      </c>
      <c r="J10" s="11">
        <f t="shared" si="0"/>
        <v>15700</v>
      </c>
    </row>
    <row r="11" s="1" customFormat="1" ht="79" customHeight="1" spans="1:10">
      <c r="A11" s="11" t="s">
        <v>44</v>
      </c>
      <c r="B11" s="14" t="s">
        <v>45</v>
      </c>
      <c r="C11" s="14" t="s">
        <v>46</v>
      </c>
      <c r="D11" s="14" t="s">
        <v>15</v>
      </c>
      <c r="E11" s="14" t="s">
        <v>16</v>
      </c>
      <c r="F11" s="14" t="s">
        <v>17</v>
      </c>
      <c r="G11" s="14"/>
      <c r="H11" s="12" t="s">
        <v>18</v>
      </c>
      <c r="I11" s="14">
        <v>2800</v>
      </c>
      <c r="J11" s="11">
        <f t="shared" si="0"/>
        <v>2800</v>
      </c>
    </row>
    <row r="12" s="1" customFormat="1" ht="79" customHeight="1" spans="1:10">
      <c r="A12" s="11" t="s">
        <v>47</v>
      </c>
      <c r="B12" s="11" t="s">
        <v>48</v>
      </c>
      <c r="C12" s="11" t="s">
        <v>49</v>
      </c>
      <c r="D12" s="11" t="s">
        <v>15</v>
      </c>
      <c r="E12" s="11" t="s">
        <v>16</v>
      </c>
      <c r="F12" s="11" t="s">
        <v>50</v>
      </c>
      <c r="G12" s="11"/>
      <c r="H12" s="12" t="s">
        <v>51</v>
      </c>
      <c r="I12" s="11">
        <v>9600</v>
      </c>
      <c r="J12" s="11">
        <f t="shared" si="0"/>
        <v>19200</v>
      </c>
    </row>
    <row r="13" s="1" customFormat="1" ht="79" customHeight="1" spans="1:10">
      <c r="A13" s="11" t="s">
        <v>52</v>
      </c>
      <c r="B13" s="11" t="s">
        <v>53</v>
      </c>
      <c r="C13" s="11" t="s">
        <v>54</v>
      </c>
      <c r="D13" s="11" t="s">
        <v>15</v>
      </c>
      <c r="E13" s="11" t="s">
        <v>16</v>
      </c>
      <c r="F13" s="11" t="s">
        <v>17</v>
      </c>
      <c r="G13" s="11"/>
      <c r="H13" s="12" t="s">
        <v>55</v>
      </c>
      <c r="I13" s="11">
        <v>3700</v>
      </c>
      <c r="J13" s="11">
        <f t="shared" si="0"/>
        <v>3700</v>
      </c>
    </row>
    <row r="14" s="1" customFormat="1" ht="79" customHeight="1" spans="1:10">
      <c r="A14" s="11" t="s">
        <v>56</v>
      </c>
      <c r="B14" s="11" t="s">
        <v>57</v>
      </c>
      <c r="C14" s="11" t="s">
        <v>58</v>
      </c>
      <c r="D14" s="11" t="s">
        <v>15</v>
      </c>
      <c r="E14" s="11" t="s">
        <v>16</v>
      </c>
      <c r="F14" s="11">
        <v>3</v>
      </c>
      <c r="G14" s="11"/>
      <c r="H14" s="12" t="s">
        <v>59</v>
      </c>
      <c r="I14" s="11">
        <v>7800</v>
      </c>
      <c r="J14" s="11">
        <f t="shared" si="0"/>
        <v>23400</v>
      </c>
    </row>
    <row r="15" s="1" customFormat="1" ht="79" customHeight="1" spans="1:15">
      <c r="A15" s="11" t="s">
        <v>60</v>
      </c>
      <c r="B15" s="14" t="s">
        <v>61</v>
      </c>
      <c r="C15" s="14" t="s">
        <v>62</v>
      </c>
      <c r="D15" s="14" t="s">
        <v>15</v>
      </c>
      <c r="E15" s="14" t="s">
        <v>16</v>
      </c>
      <c r="F15" s="14" t="s">
        <v>17</v>
      </c>
      <c r="G15" s="14"/>
      <c r="H15" s="12" t="s">
        <v>63</v>
      </c>
      <c r="I15" s="14">
        <v>9600</v>
      </c>
      <c r="J15" s="11">
        <f t="shared" si="0"/>
        <v>9600</v>
      </c>
      <c r="O15" s="14"/>
    </row>
    <row r="16" s="1" customFormat="1" ht="79" customHeight="1" spans="1:10">
      <c r="A16" s="11" t="s">
        <v>64</v>
      </c>
      <c r="B16" s="14" t="s">
        <v>65</v>
      </c>
      <c r="C16" s="14" t="s">
        <v>66</v>
      </c>
      <c r="D16" s="14" t="s">
        <v>15</v>
      </c>
      <c r="E16" s="14" t="s">
        <v>16</v>
      </c>
      <c r="F16" s="14" t="s">
        <v>17</v>
      </c>
      <c r="G16" s="14"/>
      <c r="H16" s="12" t="s">
        <v>67</v>
      </c>
      <c r="I16" s="14">
        <v>19700</v>
      </c>
      <c r="J16" s="11">
        <f t="shared" si="0"/>
        <v>19700</v>
      </c>
    </row>
    <row r="17" s="1" customFormat="1" ht="79" customHeight="1" spans="1:10">
      <c r="A17" s="11" t="s">
        <v>68</v>
      </c>
      <c r="B17" s="11" t="s">
        <v>69</v>
      </c>
      <c r="C17" s="11" t="s">
        <v>70</v>
      </c>
      <c r="D17" s="11" t="s">
        <v>15</v>
      </c>
      <c r="E17" s="11" t="s">
        <v>16</v>
      </c>
      <c r="F17" s="11">
        <v>1</v>
      </c>
      <c r="G17" s="11"/>
      <c r="H17" s="12" t="s">
        <v>59</v>
      </c>
      <c r="I17" s="11">
        <v>7800</v>
      </c>
      <c r="J17" s="11">
        <f t="shared" si="0"/>
        <v>7800</v>
      </c>
    </row>
    <row r="18" s="1" customFormat="1" ht="79" customHeight="1" spans="1:10">
      <c r="A18" s="11" t="s">
        <v>71</v>
      </c>
      <c r="B18" s="11" t="s">
        <v>72</v>
      </c>
      <c r="C18" s="11" t="s">
        <v>73</v>
      </c>
      <c r="D18" s="11" t="s">
        <v>15</v>
      </c>
      <c r="E18" s="11" t="s">
        <v>74</v>
      </c>
      <c r="F18" s="11">
        <v>18</v>
      </c>
      <c r="G18" s="11"/>
      <c r="H18" s="12" t="s">
        <v>75</v>
      </c>
      <c r="I18" s="11">
        <v>570</v>
      </c>
      <c r="J18" s="11">
        <f t="shared" si="0"/>
        <v>10260</v>
      </c>
    </row>
    <row r="19" s="1" customFormat="1" ht="79" customHeight="1" spans="1:10">
      <c r="A19" s="11" t="s">
        <v>76</v>
      </c>
      <c r="B19" s="11" t="s">
        <v>77</v>
      </c>
      <c r="C19" s="11" t="s">
        <v>78</v>
      </c>
      <c r="D19" s="11" t="s">
        <v>15</v>
      </c>
      <c r="E19" s="11" t="s">
        <v>79</v>
      </c>
      <c r="F19" s="11">
        <v>1</v>
      </c>
      <c r="G19" s="11"/>
      <c r="H19" s="12" t="s">
        <v>80</v>
      </c>
      <c r="I19" s="11">
        <v>58700</v>
      </c>
      <c r="J19" s="11">
        <f t="shared" si="0"/>
        <v>58700</v>
      </c>
    </row>
    <row r="20" s="1" customFormat="1" ht="21" customHeight="1" spans="1:10">
      <c r="A20" s="15" t="s">
        <v>81</v>
      </c>
      <c r="B20" s="15"/>
      <c r="C20" s="16"/>
      <c r="D20" s="16"/>
      <c r="E20" s="16"/>
      <c r="F20" s="16"/>
      <c r="G20" s="16"/>
      <c r="H20" s="16"/>
      <c r="I20" s="21"/>
      <c r="J20" s="11">
        <f t="shared" si="0"/>
        <v>0</v>
      </c>
    </row>
    <row r="21" s="1" customFormat="1" ht="79" customHeight="1" spans="1:10">
      <c r="A21" s="11" t="s">
        <v>82</v>
      </c>
      <c r="B21" s="11" t="s">
        <v>83</v>
      </c>
      <c r="C21" s="11" t="s">
        <v>84</v>
      </c>
      <c r="D21" s="11" t="s">
        <v>15</v>
      </c>
      <c r="E21" s="11" t="s">
        <v>16</v>
      </c>
      <c r="F21" s="11">
        <v>2</v>
      </c>
      <c r="G21" s="11"/>
      <c r="H21" s="12" t="s">
        <v>85</v>
      </c>
      <c r="I21" s="11">
        <v>3700</v>
      </c>
      <c r="J21" s="11">
        <f t="shared" si="0"/>
        <v>7400</v>
      </c>
    </row>
    <row r="22" s="1" customFormat="1" ht="79" customHeight="1" spans="1:10">
      <c r="A22" s="11" t="s">
        <v>86</v>
      </c>
      <c r="B22" s="11" t="s">
        <v>87</v>
      </c>
      <c r="C22" s="11" t="s">
        <v>88</v>
      </c>
      <c r="D22" s="11" t="s">
        <v>15</v>
      </c>
      <c r="E22" s="11" t="s">
        <v>16</v>
      </c>
      <c r="F22" s="11" t="s">
        <v>17</v>
      </c>
      <c r="G22" s="11"/>
      <c r="H22" s="12" t="s">
        <v>89</v>
      </c>
      <c r="I22" s="11">
        <v>4650</v>
      </c>
      <c r="J22" s="11">
        <f t="shared" si="0"/>
        <v>4650</v>
      </c>
    </row>
    <row r="23" s="1" customFormat="1" ht="79" customHeight="1" spans="1:10">
      <c r="A23" s="11" t="s">
        <v>90</v>
      </c>
      <c r="B23" s="11" t="s">
        <v>91</v>
      </c>
      <c r="C23" s="11" t="s">
        <v>88</v>
      </c>
      <c r="D23" s="11" t="s">
        <v>15</v>
      </c>
      <c r="E23" s="11" t="s">
        <v>16</v>
      </c>
      <c r="F23" s="11" t="s">
        <v>17</v>
      </c>
      <c r="G23" s="11"/>
      <c r="H23" s="12" t="s">
        <v>92</v>
      </c>
      <c r="I23" s="11">
        <v>3750</v>
      </c>
      <c r="J23" s="11">
        <f t="shared" si="0"/>
        <v>3750</v>
      </c>
    </row>
    <row r="24" s="1" customFormat="1" ht="79" customHeight="1" spans="1:10">
      <c r="A24" s="11" t="s">
        <v>93</v>
      </c>
      <c r="B24" s="13" t="s">
        <v>94</v>
      </c>
      <c r="C24" s="11" t="s">
        <v>95</v>
      </c>
      <c r="D24" s="11" t="s">
        <v>15</v>
      </c>
      <c r="E24" s="11" t="s">
        <v>16</v>
      </c>
      <c r="F24" s="11">
        <v>1</v>
      </c>
      <c r="G24" s="11"/>
      <c r="H24" s="12" t="s">
        <v>96</v>
      </c>
      <c r="I24" s="11">
        <v>0</v>
      </c>
      <c r="J24" s="11">
        <f t="shared" si="0"/>
        <v>0</v>
      </c>
    </row>
    <row r="25" s="1" customFormat="1" ht="79" customHeight="1" spans="1:10">
      <c r="A25" s="11" t="s">
        <v>97</v>
      </c>
      <c r="B25" s="11" t="s">
        <v>32</v>
      </c>
      <c r="C25" s="11" t="s">
        <v>33</v>
      </c>
      <c r="D25" s="11" t="s">
        <v>15</v>
      </c>
      <c r="E25" s="11" t="s">
        <v>16</v>
      </c>
      <c r="F25" s="11" t="s">
        <v>17</v>
      </c>
      <c r="G25" s="11"/>
      <c r="H25" s="12" t="s">
        <v>35</v>
      </c>
      <c r="I25" s="11">
        <v>3600</v>
      </c>
      <c r="J25" s="11">
        <f t="shared" si="0"/>
        <v>3600</v>
      </c>
    </row>
    <row r="26" s="1" customFormat="1" ht="79" customHeight="1" spans="1:10">
      <c r="A26" s="11" t="s">
        <v>98</v>
      </c>
      <c r="B26" s="11" t="s">
        <v>32</v>
      </c>
      <c r="C26" s="11" t="s">
        <v>33</v>
      </c>
      <c r="D26" s="11" t="s">
        <v>15</v>
      </c>
      <c r="E26" s="11" t="s">
        <v>16</v>
      </c>
      <c r="F26" s="11" t="s">
        <v>17</v>
      </c>
      <c r="G26" s="11"/>
      <c r="H26" s="12" t="s">
        <v>35</v>
      </c>
      <c r="I26" s="11">
        <v>3600</v>
      </c>
      <c r="J26" s="11">
        <f t="shared" si="0"/>
        <v>3600</v>
      </c>
    </row>
    <row r="27" s="1" customFormat="1" ht="79" customHeight="1" spans="1:10">
      <c r="A27" s="11" t="s">
        <v>99</v>
      </c>
      <c r="B27" s="11" t="s">
        <v>100</v>
      </c>
      <c r="C27" s="11" t="s">
        <v>101</v>
      </c>
      <c r="D27" s="11" t="s">
        <v>15</v>
      </c>
      <c r="E27" s="11" t="s">
        <v>16</v>
      </c>
      <c r="F27" s="11" t="s">
        <v>17</v>
      </c>
      <c r="G27" s="11"/>
      <c r="H27" s="12" t="s">
        <v>102</v>
      </c>
      <c r="I27" s="11">
        <v>2800</v>
      </c>
      <c r="J27" s="11">
        <f t="shared" si="0"/>
        <v>2800</v>
      </c>
    </row>
    <row r="28" s="1" customFormat="1" ht="79" customHeight="1" spans="1:10">
      <c r="A28" s="11" t="s">
        <v>103</v>
      </c>
      <c r="B28" s="11" t="s">
        <v>13</v>
      </c>
      <c r="C28" s="11" t="s">
        <v>104</v>
      </c>
      <c r="D28" s="11" t="s">
        <v>15</v>
      </c>
      <c r="E28" s="11" t="s">
        <v>16</v>
      </c>
      <c r="F28" s="11" t="s">
        <v>34</v>
      </c>
      <c r="G28" s="11"/>
      <c r="H28" s="12" t="s">
        <v>18</v>
      </c>
      <c r="I28" s="11">
        <v>2300</v>
      </c>
      <c r="J28" s="11">
        <f t="shared" si="0"/>
        <v>9200</v>
      </c>
    </row>
    <row r="29" s="1" customFormat="1" ht="79" customHeight="1" spans="1:10">
      <c r="A29" s="11" t="s">
        <v>105</v>
      </c>
      <c r="B29" s="11" t="s">
        <v>106</v>
      </c>
      <c r="C29" s="11" t="s">
        <v>107</v>
      </c>
      <c r="D29" s="11" t="s">
        <v>15</v>
      </c>
      <c r="E29" s="11" t="s">
        <v>16</v>
      </c>
      <c r="F29" s="11">
        <v>3</v>
      </c>
      <c r="G29" s="11"/>
      <c r="H29" s="12" t="s">
        <v>35</v>
      </c>
      <c r="I29" s="11">
        <v>950</v>
      </c>
      <c r="J29" s="11">
        <f t="shared" si="0"/>
        <v>2850</v>
      </c>
    </row>
    <row r="30" s="1" customFormat="1" ht="79" customHeight="1" spans="1:10">
      <c r="A30" s="11" t="s">
        <v>108</v>
      </c>
      <c r="B30" s="11" t="s">
        <v>109</v>
      </c>
      <c r="C30" s="11" t="s">
        <v>110</v>
      </c>
      <c r="D30" s="11" t="s">
        <v>15</v>
      </c>
      <c r="E30" s="11" t="s">
        <v>16</v>
      </c>
      <c r="F30" s="11">
        <v>2</v>
      </c>
      <c r="G30" s="11"/>
      <c r="H30" s="12" t="s">
        <v>111</v>
      </c>
      <c r="I30" s="11">
        <v>2450</v>
      </c>
      <c r="J30" s="11">
        <f t="shared" si="0"/>
        <v>4900</v>
      </c>
    </row>
    <row r="31" s="1" customFormat="1" ht="79" customHeight="1" spans="1:10">
      <c r="A31" s="11" t="s">
        <v>112</v>
      </c>
      <c r="B31" s="11" t="s">
        <v>113</v>
      </c>
      <c r="C31" s="11" t="s">
        <v>114</v>
      </c>
      <c r="D31" s="11" t="s">
        <v>15</v>
      </c>
      <c r="E31" s="11" t="s">
        <v>16</v>
      </c>
      <c r="F31" s="11" t="s">
        <v>50</v>
      </c>
      <c r="G31" s="11"/>
      <c r="H31" s="12" t="s">
        <v>115</v>
      </c>
      <c r="I31" s="11">
        <v>6770</v>
      </c>
      <c r="J31" s="11">
        <f t="shared" si="0"/>
        <v>13540</v>
      </c>
    </row>
    <row r="32" s="1" customFormat="1" ht="79" customHeight="1" spans="1:10">
      <c r="A32" s="11" t="s">
        <v>116</v>
      </c>
      <c r="B32" s="11" t="s">
        <v>72</v>
      </c>
      <c r="C32" s="11" t="s">
        <v>117</v>
      </c>
      <c r="D32" s="11" t="s">
        <v>15</v>
      </c>
      <c r="E32" s="11" t="s">
        <v>74</v>
      </c>
      <c r="F32" s="11">
        <v>11</v>
      </c>
      <c r="G32" s="11"/>
      <c r="H32" s="12" t="s">
        <v>75</v>
      </c>
      <c r="I32" s="11">
        <v>570</v>
      </c>
      <c r="J32" s="11">
        <f t="shared" si="0"/>
        <v>6270</v>
      </c>
    </row>
    <row r="33" s="1" customFormat="1" ht="79" customHeight="1" spans="1:10">
      <c r="A33" s="11" t="s">
        <v>118</v>
      </c>
      <c r="B33" s="11" t="s">
        <v>119</v>
      </c>
      <c r="C33" s="11" t="s">
        <v>120</v>
      </c>
      <c r="D33" s="11" t="s">
        <v>15</v>
      </c>
      <c r="E33" s="11" t="s">
        <v>16</v>
      </c>
      <c r="F33" s="11" t="s">
        <v>17</v>
      </c>
      <c r="G33" s="11"/>
      <c r="H33" s="12" t="s">
        <v>121</v>
      </c>
      <c r="I33" s="11">
        <v>3650</v>
      </c>
      <c r="J33" s="11">
        <f t="shared" si="0"/>
        <v>3650</v>
      </c>
    </row>
    <row r="34" s="3" customFormat="1" ht="19" customHeight="1" spans="1:10">
      <c r="A34" s="17" t="s">
        <v>122</v>
      </c>
      <c r="B34" s="17"/>
      <c r="C34" s="18"/>
      <c r="D34" s="18"/>
      <c r="E34" s="18"/>
      <c r="F34" s="18"/>
      <c r="G34" s="18"/>
      <c r="H34" s="18"/>
      <c r="I34" s="22"/>
      <c r="J34" s="11">
        <f t="shared" si="0"/>
        <v>0</v>
      </c>
    </row>
    <row r="35" s="1" customFormat="1" ht="79" customHeight="1" spans="1:10">
      <c r="A35" s="11" t="s">
        <v>123</v>
      </c>
      <c r="B35" s="11" t="s">
        <v>83</v>
      </c>
      <c r="C35" s="11" t="s">
        <v>124</v>
      </c>
      <c r="D35" s="11" t="s">
        <v>15</v>
      </c>
      <c r="E35" s="11" t="s">
        <v>16</v>
      </c>
      <c r="F35" s="11">
        <v>1</v>
      </c>
      <c r="G35" s="11"/>
      <c r="H35" s="12" t="s">
        <v>85</v>
      </c>
      <c r="I35" s="11">
        <v>3600</v>
      </c>
      <c r="J35" s="11">
        <f t="shared" si="0"/>
        <v>3600</v>
      </c>
    </row>
    <row r="36" s="1" customFormat="1" ht="79" customHeight="1" spans="1:10">
      <c r="A36" s="11" t="s">
        <v>125</v>
      </c>
      <c r="B36" s="11" t="s">
        <v>126</v>
      </c>
      <c r="C36" s="11" t="s">
        <v>127</v>
      </c>
      <c r="D36" s="11" t="s">
        <v>15</v>
      </c>
      <c r="E36" s="11" t="s">
        <v>16</v>
      </c>
      <c r="F36" s="11">
        <v>2</v>
      </c>
      <c r="G36" s="11"/>
      <c r="H36" s="12" t="s">
        <v>128</v>
      </c>
      <c r="I36" s="11">
        <v>1900</v>
      </c>
      <c r="J36" s="11">
        <f t="shared" si="0"/>
        <v>3800</v>
      </c>
    </row>
    <row r="37" s="1" customFormat="1" ht="17" customHeight="1" spans="1:10">
      <c r="A37" s="15" t="s">
        <v>129</v>
      </c>
      <c r="B37" s="15"/>
      <c r="C37" s="16"/>
      <c r="D37" s="16"/>
      <c r="E37" s="16"/>
      <c r="F37" s="16"/>
      <c r="G37" s="16"/>
      <c r="H37" s="16"/>
      <c r="I37" s="21"/>
      <c r="J37" s="11">
        <f t="shared" si="0"/>
        <v>0</v>
      </c>
    </row>
    <row r="38" s="1" customFormat="1" ht="79" customHeight="1" spans="1:10">
      <c r="A38" s="11" t="s">
        <v>130</v>
      </c>
      <c r="B38" s="13" t="s">
        <v>131</v>
      </c>
      <c r="C38" s="11" t="s">
        <v>132</v>
      </c>
      <c r="D38" s="11" t="s">
        <v>15</v>
      </c>
      <c r="E38" s="11" t="s">
        <v>16</v>
      </c>
      <c r="F38" s="11" t="s">
        <v>17</v>
      </c>
      <c r="G38" s="11"/>
      <c r="H38" s="12" t="s">
        <v>133</v>
      </c>
      <c r="I38" s="11">
        <v>0</v>
      </c>
      <c r="J38" s="11">
        <f t="shared" si="0"/>
        <v>0</v>
      </c>
    </row>
    <row r="39" s="3" customFormat="1" ht="24" customHeight="1" spans="1:10">
      <c r="A39" s="17" t="s">
        <v>134</v>
      </c>
      <c r="B39" s="17"/>
      <c r="C39" s="18"/>
      <c r="D39" s="18"/>
      <c r="E39" s="18"/>
      <c r="F39" s="18"/>
      <c r="G39" s="18"/>
      <c r="H39" s="18"/>
      <c r="I39" s="22"/>
      <c r="J39" s="11">
        <f t="shared" si="0"/>
        <v>0</v>
      </c>
    </row>
    <row r="40" s="1" customFormat="1" ht="79" customHeight="1" spans="1:10">
      <c r="A40" s="11" t="s">
        <v>135</v>
      </c>
      <c r="B40" s="11" t="s">
        <v>136</v>
      </c>
      <c r="C40" s="11" t="s">
        <v>33</v>
      </c>
      <c r="D40" s="11" t="s">
        <v>15</v>
      </c>
      <c r="E40" s="11" t="s">
        <v>16</v>
      </c>
      <c r="F40" s="11" t="s">
        <v>137</v>
      </c>
      <c r="G40" s="11"/>
      <c r="H40" s="12" t="s">
        <v>138</v>
      </c>
      <c r="I40" s="11">
        <v>5750</v>
      </c>
      <c r="J40" s="11">
        <f t="shared" si="0"/>
        <v>17250</v>
      </c>
    </row>
    <row r="41" s="1" customFormat="1" ht="79" customHeight="1" spans="1:10">
      <c r="A41" s="11" t="s">
        <v>139</v>
      </c>
      <c r="B41" s="11" t="s">
        <v>106</v>
      </c>
      <c r="C41" s="11" t="s">
        <v>140</v>
      </c>
      <c r="D41" s="11" t="s">
        <v>15</v>
      </c>
      <c r="E41" s="11" t="s">
        <v>16</v>
      </c>
      <c r="F41" s="11">
        <v>3</v>
      </c>
      <c r="G41" s="11"/>
      <c r="H41" s="12" t="s">
        <v>141</v>
      </c>
      <c r="I41" s="11">
        <v>900</v>
      </c>
      <c r="J41" s="11">
        <f t="shared" si="0"/>
        <v>2700</v>
      </c>
    </row>
    <row r="42" s="1" customFormat="1" ht="79" customHeight="1" spans="1:10">
      <c r="A42" s="11" t="s">
        <v>142</v>
      </c>
      <c r="B42" s="11" t="s">
        <v>143</v>
      </c>
      <c r="C42" s="11" t="s">
        <v>33</v>
      </c>
      <c r="D42" s="11" t="s">
        <v>15</v>
      </c>
      <c r="E42" s="11" t="s">
        <v>16</v>
      </c>
      <c r="F42" s="11" t="s">
        <v>17</v>
      </c>
      <c r="G42" s="11"/>
      <c r="H42" s="12" t="s">
        <v>141</v>
      </c>
      <c r="I42" s="11">
        <v>7800</v>
      </c>
      <c r="J42" s="11">
        <f t="shared" si="0"/>
        <v>7800</v>
      </c>
    </row>
    <row r="43" s="1" customFormat="1" ht="79" customHeight="1" spans="1:10">
      <c r="A43" s="11" t="s">
        <v>144</v>
      </c>
      <c r="B43" s="11" t="s">
        <v>145</v>
      </c>
      <c r="C43" s="11" t="s">
        <v>146</v>
      </c>
      <c r="D43" s="11" t="s">
        <v>15</v>
      </c>
      <c r="E43" s="11" t="s">
        <v>16</v>
      </c>
      <c r="F43" s="11" t="s">
        <v>17</v>
      </c>
      <c r="G43" s="11"/>
      <c r="H43" s="12" t="s">
        <v>147</v>
      </c>
      <c r="I43" s="11">
        <v>3700</v>
      </c>
      <c r="J43" s="11">
        <f t="shared" si="0"/>
        <v>3700</v>
      </c>
    </row>
    <row r="44" s="1" customFormat="1" ht="79" customHeight="1" spans="1:10">
      <c r="A44" s="11" t="s">
        <v>148</v>
      </c>
      <c r="B44" s="11" t="s">
        <v>149</v>
      </c>
      <c r="C44" s="11" t="s">
        <v>150</v>
      </c>
      <c r="D44" s="11" t="s">
        <v>15</v>
      </c>
      <c r="E44" s="11" t="s">
        <v>16</v>
      </c>
      <c r="F44" s="11" t="s">
        <v>50</v>
      </c>
      <c r="G44" s="11"/>
      <c r="H44" s="12" t="s">
        <v>151</v>
      </c>
      <c r="I44" s="11">
        <v>6550</v>
      </c>
      <c r="J44" s="11">
        <f t="shared" si="0"/>
        <v>13100</v>
      </c>
    </row>
    <row r="45" s="1" customFormat="1" ht="79" customHeight="1" spans="1:10">
      <c r="A45" s="11" t="s">
        <v>152</v>
      </c>
      <c r="B45" s="11" t="s">
        <v>153</v>
      </c>
      <c r="C45" s="11" t="s">
        <v>154</v>
      </c>
      <c r="D45" s="11" t="s">
        <v>15</v>
      </c>
      <c r="E45" s="11" t="s">
        <v>16</v>
      </c>
      <c r="F45" s="11" t="s">
        <v>17</v>
      </c>
      <c r="G45" s="11"/>
      <c r="H45" s="12" t="s">
        <v>155</v>
      </c>
      <c r="I45" s="11">
        <v>750</v>
      </c>
      <c r="J45" s="11">
        <f t="shared" si="0"/>
        <v>750</v>
      </c>
    </row>
    <row r="46" s="1" customFormat="1" ht="79" customHeight="1" spans="1:10">
      <c r="A46" s="11" t="s">
        <v>156</v>
      </c>
      <c r="B46" s="11" t="s">
        <v>109</v>
      </c>
      <c r="C46" s="11" t="s">
        <v>110</v>
      </c>
      <c r="D46" s="11" t="s">
        <v>15</v>
      </c>
      <c r="E46" s="11" t="s">
        <v>16</v>
      </c>
      <c r="F46" s="11" t="s">
        <v>17</v>
      </c>
      <c r="G46" s="11"/>
      <c r="H46" s="12" t="s">
        <v>111</v>
      </c>
      <c r="I46" s="11">
        <v>2450</v>
      </c>
      <c r="J46" s="11">
        <f t="shared" si="0"/>
        <v>2450</v>
      </c>
    </row>
    <row r="47" s="4" customFormat="1" ht="89" customHeight="1" spans="1:10">
      <c r="A47" s="11" t="s">
        <v>157</v>
      </c>
      <c r="B47" s="11" t="s">
        <v>158</v>
      </c>
      <c r="C47" s="11" t="s">
        <v>159</v>
      </c>
      <c r="D47" s="11" t="s">
        <v>15</v>
      </c>
      <c r="E47" s="11" t="s">
        <v>160</v>
      </c>
      <c r="F47" s="11">
        <v>3</v>
      </c>
      <c r="G47" s="11"/>
      <c r="H47" s="12" t="s">
        <v>161</v>
      </c>
      <c r="I47" s="11">
        <v>670</v>
      </c>
      <c r="J47" s="11">
        <f t="shared" si="0"/>
        <v>2010</v>
      </c>
    </row>
    <row r="48" s="5" customFormat="1" ht="18" customHeight="1" spans="1:10">
      <c r="A48" s="15" t="s">
        <v>162</v>
      </c>
      <c r="B48" s="15"/>
      <c r="C48" s="16"/>
      <c r="D48" s="16"/>
      <c r="E48" s="16"/>
      <c r="F48" s="16"/>
      <c r="G48" s="16"/>
      <c r="H48" s="16"/>
      <c r="I48" s="21"/>
      <c r="J48" s="11">
        <f t="shared" si="0"/>
        <v>0</v>
      </c>
    </row>
    <row r="49" s="1" customFormat="1" ht="79" customHeight="1" spans="1:10">
      <c r="A49" s="11" t="s">
        <v>163</v>
      </c>
      <c r="B49" s="11" t="s">
        <v>164</v>
      </c>
      <c r="C49" s="11" t="s">
        <v>165</v>
      </c>
      <c r="D49" s="11" t="s">
        <v>15</v>
      </c>
      <c r="E49" s="11" t="s">
        <v>16</v>
      </c>
      <c r="F49" s="11" t="s">
        <v>17</v>
      </c>
      <c r="G49" s="11"/>
      <c r="H49" s="12" t="s">
        <v>166</v>
      </c>
      <c r="I49" s="11">
        <v>3550</v>
      </c>
      <c r="J49" s="11">
        <f t="shared" si="0"/>
        <v>3550</v>
      </c>
    </row>
    <row r="50" s="1" customFormat="1" ht="79" customHeight="1" spans="1:10">
      <c r="A50" s="11" t="s">
        <v>167</v>
      </c>
      <c r="B50" s="11" t="s">
        <v>168</v>
      </c>
      <c r="C50" s="11" t="s">
        <v>169</v>
      </c>
      <c r="D50" s="11" t="s">
        <v>15</v>
      </c>
      <c r="E50" s="11" t="s">
        <v>16</v>
      </c>
      <c r="F50" s="11" t="s">
        <v>17</v>
      </c>
      <c r="G50" s="11"/>
      <c r="H50" s="12" t="s">
        <v>170</v>
      </c>
      <c r="I50" s="11">
        <v>97800</v>
      </c>
      <c r="J50" s="11">
        <f t="shared" si="0"/>
        <v>97800</v>
      </c>
    </row>
    <row r="51" s="1" customFormat="1" ht="79" customHeight="1" spans="1:10">
      <c r="A51" s="11" t="s">
        <v>171</v>
      </c>
      <c r="B51" s="11" t="s">
        <v>172</v>
      </c>
      <c r="C51" s="11" t="s">
        <v>173</v>
      </c>
      <c r="D51" s="11" t="s">
        <v>15</v>
      </c>
      <c r="E51" s="11" t="s">
        <v>16</v>
      </c>
      <c r="F51" s="11" t="s">
        <v>17</v>
      </c>
      <c r="G51" s="11"/>
      <c r="H51" s="12" t="s">
        <v>174</v>
      </c>
      <c r="I51" s="11">
        <v>4700</v>
      </c>
      <c r="J51" s="11">
        <f t="shared" si="0"/>
        <v>4700</v>
      </c>
    </row>
    <row r="52" s="1" customFormat="1" ht="79" customHeight="1" spans="1:10">
      <c r="A52" s="11" t="s">
        <v>175</v>
      </c>
      <c r="B52" s="11" t="s">
        <v>176</v>
      </c>
      <c r="C52" s="11" t="s">
        <v>177</v>
      </c>
      <c r="D52" s="11" t="s">
        <v>15</v>
      </c>
      <c r="E52" s="11" t="s">
        <v>16</v>
      </c>
      <c r="F52" s="11" t="s">
        <v>50</v>
      </c>
      <c r="G52" s="11"/>
      <c r="H52" s="12" t="s">
        <v>151</v>
      </c>
      <c r="I52" s="11">
        <v>8700</v>
      </c>
      <c r="J52" s="11">
        <f t="shared" si="0"/>
        <v>17400</v>
      </c>
    </row>
    <row r="53" s="1" customFormat="1" ht="79" customHeight="1" spans="1:10">
      <c r="A53" s="11" t="s">
        <v>178</v>
      </c>
      <c r="B53" s="11" t="s">
        <v>72</v>
      </c>
      <c r="C53" s="11" t="s">
        <v>179</v>
      </c>
      <c r="D53" s="11" t="s">
        <v>15</v>
      </c>
      <c r="E53" s="11" t="s">
        <v>74</v>
      </c>
      <c r="F53" s="11">
        <v>5.4</v>
      </c>
      <c r="G53" s="11"/>
      <c r="H53" s="12" t="s">
        <v>75</v>
      </c>
      <c r="I53" s="11">
        <v>570</v>
      </c>
      <c r="J53" s="11">
        <f t="shared" si="0"/>
        <v>3078</v>
      </c>
    </row>
    <row r="54" s="1" customFormat="1" ht="79" customHeight="1" spans="1:10">
      <c r="A54" s="11" t="s">
        <v>180</v>
      </c>
      <c r="B54" s="11" t="s">
        <v>181</v>
      </c>
      <c r="C54" s="11" t="s">
        <v>182</v>
      </c>
      <c r="D54" s="11" t="s">
        <v>15</v>
      </c>
      <c r="E54" s="11" t="s">
        <v>16</v>
      </c>
      <c r="F54" s="11">
        <v>1</v>
      </c>
      <c r="G54" s="11"/>
      <c r="H54" s="12" t="s">
        <v>183</v>
      </c>
      <c r="I54" s="11">
        <v>7870</v>
      </c>
      <c r="J54" s="11">
        <f t="shared" si="0"/>
        <v>7870</v>
      </c>
    </row>
    <row r="55" s="1" customFormat="1" ht="21" customHeight="1" spans="1:10">
      <c r="A55" s="15" t="s">
        <v>184</v>
      </c>
      <c r="B55" s="15"/>
      <c r="C55" s="16"/>
      <c r="D55" s="16"/>
      <c r="E55" s="16"/>
      <c r="F55" s="16"/>
      <c r="G55" s="16"/>
      <c r="H55" s="16"/>
      <c r="I55" s="21"/>
      <c r="J55" s="11">
        <f t="shared" si="0"/>
        <v>0</v>
      </c>
    </row>
    <row r="56" s="1" customFormat="1" ht="79" customHeight="1" spans="1:10">
      <c r="A56" s="11" t="s">
        <v>185</v>
      </c>
      <c r="B56" s="11" t="s">
        <v>186</v>
      </c>
      <c r="C56" s="11" t="s">
        <v>187</v>
      </c>
      <c r="D56" s="11" t="s">
        <v>15</v>
      </c>
      <c r="E56" s="11" t="s">
        <v>16</v>
      </c>
      <c r="F56" s="11" t="s">
        <v>17</v>
      </c>
      <c r="G56" s="11"/>
      <c r="H56" s="12" t="s">
        <v>188</v>
      </c>
      <c r="I56" s="11">
        <v>6900</v>
      </c>
      <c r="J56" s="11">
        <f t="shared" si="0"/>
        <v>6900</v>
      </c>
    </row>
    <row r="57" s="1" customFormat="1" ht="79" customHeight="1" spans="1:10">
      <c r="A57" s="11" t="s">
        <v>189</v>
      </c>
      <c r="B57" s="11" t="s">
        <v>190</v>
      </c>
      <c r="C57" s="11" t="s">
        <v>191</v>
      </c>
      <c r="D57" s="11" t="s">
        <v>15</v>
      </c>
      <c r="E57" s="11" t="s">
        <v>16</v>
      </c>
      <c r="F57" s="11" t="s">
        <v>192</v>
      </c>
      <c r="G57" s="11"/>
      <c r="H57" s="12" t="s">
        <v>193</v>
      </c>
      <c r="I57" s="11">
        <v>2470</v>
      </c>
      <c r="J57" s="11">
        <f t="shared" si="0"/>
        <v>91390</v>
      </c>
    </row>
    <row r="58" s="1" customFormat="1" ht="79" customHeight="1" spans="1:10">
      <c r="A58" s="11" t="s">
        <v>194</v>
      </c>
      <c r="B58" s="11" t="s">
        <v>143</v>
      </c>
      <c r="C58" s="11" t="s">
        <v>46</v>
      </c>
      <c r="D58" s="11" t="s">
        <v>15</v>
      </c>
      <c r="E58" s="11" t="s">
        <v>16</v>
      </c>
      <c r="F58" s="11" t="s">
        <v>17</v>
      </c>
      <c r="G58" s="11"/>
      <c r="H58" s="12" t="s">
        <v>183</v>
      </c>
      <c r="I58" s="11">
        <v>5900</v>
      </c>
      <c r="J58" s="11">
        <f t="shared" si="0"/>
        <v>5900</v>
      </c>
    </row>
    <row r="59" s="1" customFormat="1" ht="79" customHeight="1" spans="1:10">
      <c r="A59" s="11" t="s">
        <v>195</v>
      </c>
      <c r="B59" s="11" t="s">
        <v>196</v>
      </c>
      <c r="C59" s="11" t="s">
        <v>197</v>
      </c>
      <c r="D59" s="11" t="s">
        <v>15</v>
      </c>
      <c r="E59" s="11" t="s">
        <v>16</v>
      </c>
      <c r="F59" s="11" t="s">
        <v>50</v>
      </c>
      <c r="G59" s="11"/>
      <c r="H59" s="12" t="s">
        <v>198</v>
      </c>
      <c r="I59" s="11">
        <v>3850</v>
      </c>
      <c r="J59" s="11">
        <f t="shared" si="0"/>
        <v>7700</v>
      </c>
    </row>
    <row r="60" s="1" customFormat="1" ht="79" customHeight="1" spans="1:10">
      <c r="A60" s="11" t="s">
        <v>199</v>
      </c>
      <c r="B60" s="11" t="s">
        <v>176</v>
      </c>
      <c r="C60" s="11" t="s">
        <v>177</v>
      </c>
      <c r="D60" s="11" t="s">
        <v>15</v>
      </c>
      <c r="E60" s="11" t="s">
        <v>16</v>
      </c>
      <c r="F60" s="11" t="s">
        <v>17</v>
      </c>
      <c r="G60" s="11"/>
      <c r="H60" s="12" t="s">
        <v>151</v>
      </c>
      <c r="I60" s="11">
        <v>8700</v>
      </c>
      <c r="J60" s="11">
        <f t="shared" si="0"/>
        <v>8700</v>
      </c>
    </row>
    <row r="61" s="5" customFormat="1" ht="22" customHeight="1" spans="1:10">
      <c r="A61" s="15" t="s">
        <v>200</v>
      </c>
      <c r="B61" s="15"/>
      <c r="C61" s="16"/>
      <c r="D61" s="16"/>
      <c r="E61" s="16"/>
      <c r="F61" s="16"/>
      <c r="G61" s="16"/>
      <c r="H61" s="16"/>
      <c r="I61" s="21"/>
      <c r="J61" s="11">
        <f t="shared" si="0"/>
        <v>0</v>
      </c>
    </row>
    <row r="62" s="1" customFormat="1" ht="78" customHeight="1" spans="1:10">
      <c r="A62" s="11" t="s">
        <v>201</v>
      </c>
      <c r="B62" s="11" t="s">
        <v>202</v>
      </c>
      <c r="C62" s="11" t="s">
        <v>203</v>
      </c>
      <c r="D62" s="11" t="s">
        <v>15</v>
      </c>
      <c r="E62" s="11" t="s">
        <v>16</v>
      </c>
      <c r="F62" s="11">
        <v>1</v>
      </c>
      <c r="G62" s="11"/>
      <c r="H62" s="12" t="s">
        <v>204</v>
      </c>
      <c r="I62" s="11">
        <v>2850</v>
      </c>
      <c r="J62" s="11">
        <f t="shared" si="0"/>
        <v>2850</v>
      </c>
    </row>
    <row r="63" s="5" customFormat="1" ht="18" customHeight="1" spans="1:10">
      <c r="A63" s="15" t="s">
        <v>205</v>
      </c>
      <c r="B63" s="15"/>
      <c r="C63" s="16" t="s">
        <v>206</v>
      </c>
      <c r="D63" s="16"/>
      <c r="E63" s="16"/>
      <c r="F63" s="16"/>
      <c r="G63" s="16"/>
      <c r="H63" s="16"/>
      <c r="I63" s="21"/>
      <c r="J63" s="11">
        <f t="shared" si="0"/>
        <v>0</v>
      </c>
    </row>
    <row r="64" s="1" customFormat="1" ht="79" customHeight="1" spans="1:10">
      <c r="A64" s="11" t="s">
        <v>207</v>
      </c>
      <c r="B64" s="11" t="s">
        <v>208</v>
      </c>
      <c r="C64" s="11" t="s">
        <v>209</v>
      </c>
      <c r="D64" s="11" t="s">
        <v>15</v>
      </c>
      <c r="E64" s="11" t="s">
        <v>210</v>
      </c>
      <c r="F64" s="11">
        <v>9</v>
      </c>
      <c r="G64" s="11"/>
      <c r="H64" s="12" t="s">
        <v>211</v>
      </c>
      <c r="I64" s="11">
        <v>1370</v>
      </c>
      <c r="J64" s="11">
        <f t="shared" si="0"/>
        <v>12330</v>
      </c>
    </row>
    <row r="65" s="1" customFormat="1" ht="79" customHeight="1" spans="1:10">
      <c r="A65" s="11" t="s">
        <v>212</v>
      </c>
      <c r="B65" s="14" t="s">
        <v>213</v>
      </c>
      <c r="C65" s="14" t="s">
        <v>214</v>
      </c>
      <c r="D65" s="11" t="s">
        <v>15</v>
      </c>
      <c r="E65" s="14" t="s">
        <v>215</v>
      </c>
      <c r="F65" s="14">
        <v>9</v>
      </c>
      <c r="G65" s="14"/>
      <c r="H65" s="23" t="s">
        <v>216</v>
      </c>
      <c r="I65" s="11">
        <v>660</v>
      </c>
      <c r="J65" s="11">
        <f t="shared" si="0"/>
        <v>5940</v>
      </c>
    </row>
    <row r="66" s="1" customFormat="1" ht="79" customHeight="1" spans="1:10">
      <c r="A66" s="11" t="s">
        <v>217</v>
      </c>
      <c r="B66" s="14" t="s">
        <v>218</v>
      </c>
      <c r="C66" s="14" t="s">
        <v>219</v>
      </c>
      <c r="D66" s="11" t="s">
        <v>15</v>
      </c>
      <c r="E66" s="14" t="s">
        <v>210</v>
      </c>
      <c r="F66" s="14">
        <v>9</v>
      </c>
      <c r="G66" s="14"/>
      <c r="H66" s="23" t="s">
        <v>216</v>
      </c>
      <c r="I66" s="11">
        <v>1350</v>
      </c>
      <c r="J66" s="11">
        <f t="shared" si="0"/>
        <v>12150</v>
      </c>
    </row>
    <row r="67" s="1" customFormat="1" ht="79" customHeight="1" spans="1:10">
      <c r="A67" s="11" t="s">
        <v>220</v>
      </c>
      <c r="B67" s="14" t="s">
        <v>221</v>
      </c>
      <c r="C67" s="14" t="s">
        <v>222</v>
      </c>
      <c r="D67" s="11" t="s">
        <v>15</v>
      </c>
      <c r="E67" s="14" t="s">
        <v>210</v>
      </c>
      <c r="F67" s="14">
        <v>9</v>
      </c>
      <c r="G67" s="14"/>
      <c r="H67" s="23" t="s">
        <v>216</v>
      </c>
      <c r="I67" s="11">
        <v>870</v>
      </c>
      <c r="J67" s="11">
        <f t="shared" si="0"/>
        <v>7830</v>
      </c>
    </row>
    <row r="68" s="1" customFormat="1" ht="79" customHeight="1" spans="1:10">
      <c r="A68" s="11" t="s">
        <v>223</v>
      </c>
      <c r="B68" s="14" t="s">
        <v>224</v>
      </c>
      <c r="C68" s="24" t="s">
        <v>225</v>
      </c>
      <c r="D68" s="11" t="s">
        <v>15</v>
      </c>
      <c r="E68" s="14" t="s">
        <v>210</v>
      </c>
      <c r="F68" s="14">
        <v>21</v>
      </c>
      <c r="G68" s="14"/>
      <c r="H68" s="23" t="s">
        <v>216</v>
      </c>
      <c r="I68" s="11">
        <v>1070</v>
      </c>
      <c r="J68" s="11">
        <f t="shared" ref="J68:J103" si="1">I68*F68</f>
        <v>22470</v>
      </c>
    </row>
    <row r="69" s="1" customFormat="1" ht="79" customHeight="1" spans="1:10">
      <c r="A69" s="11" t="s">
        <v>226</v>
      </c>
      <c r="B69" s="14" t="s">
        <v>227</v>
      </c>
      <c r="C69" s="14" t="s">
        <v>228</v>
      </c>
      <c r="D69" s="11" t="s">
        <v>15</v>
      </c>
      <c r="E69" s="14" t="s">
        <v>229</v>
      </c>
      <c r="F69" s="14">
        <v>1</v>
      </c>
      <c r="G69" s="14"/>
      <c r="H69" s="23" t="s">
        <v>216</v>
      </c>
      <c r="I69" s="11">
        <v>870</v>
      </c>
      <c r="J69" s="11">
        <f t="shared" si="1"/>
        <v>870</v>
      </c>
    </row>
    <row r="70" s="1" customFormat="1" ht="79" customHeight="1" spans="1:10">
      <c r="A70" s="11" t="s">
        <v>230</v>
      </c>
      <c r="B70" s="14" t="s">
        <v>231</v>
      </c>
      <c r="C70" s="14" t="s">
        <v>222</v>
      </c>
      <c r="D70" s="11" t="s">
        <v>15</v>
      </c>
      <c r="E70" s="14" t="s">
        <v>229</v>
      </c>
      <c r="F70" s="14">
        <v>2</v>
      </c>
      <c r="G70" s="14"/>
      <c r="H70" s="23" t="s">
        <v>216</v>
      </c>
      <c r="I70" s="11">
        <v>870</v>
      </c>
      <c r="J70" s="11">
        <f t="shared" si="1"/>
        <v>1740</v>
      </c>
    </row>
    <row r="71" s="1" customFormat="1" ht="79" customHeight="1" spans="1:10">
      <c r="A71" s="11" t="s">
        <v>232</v>
      </c>
      <c r="B71" s="14" t="s">
        <v>233</v>
      </c>
      <c r="C71" s="14" t="s">
        <v>222</v>
      </c>
      <c r="D71" s="11" t="s">
        <v>15</v>
      </c>
      <c r="E71" s="14" t="s">
        <v>234</v>
      </c>
      <c r="F71" s="14">
        <v>20</v>
      </c>
      <c r="G71" s="14"/>
      <c r="H71" s="25" t="s">
        <v>235</v>
      </c>
      <c r="I71" s="11">
        <v>580</v>
      </c>
      <c r="J71" s="11">
        <f t="shared" si="1"/>
        <v>11600</v>
      </c>
    </row>
    <row r="72" s="1" customFormat="1" ht="79" customHeight="1" spans="1:10">
      <c r="A72" s="11" t="s">
        <v>236</v>
      </c>
      <c r="B72" s="14" t="s">
        <v>237</v>
      </c>
      <c r="C72" s="14" t="s">
        <v>222</v>
      </c>
      <c r="D72" s="11" t="s">
        <v>15</v>
      </c>
      <c r="E72" s="14" t="s">
        <v>229</v>
      </c>
      <c r="F72" s="14">
        <v>12</v>
      </c>
      <c r="G72" s="14"/>
      <c r="H72" s="25" t="s">
        <v>238</v>
      </c>
      <c r="I72" s="11">
        <v>750</v>
      </c>
      <c r="J72" s="11">
        <f t="shared" si="1"/>
        <v>9000</v>
      </c>
    </row>
    <row r="73" s="1" customFormat="1" ht="79" customHeight="1" spans="1:10">
      <c r="A73" s="11" t="s">
        <v>239</v>
      </c>
      <c r="B73" s="14" t="s">
        <v>240</v>
      </c>
      <c r="C73" s="14" t="s">
        <v>222</v>
      </c>
      <c r="D73" s="11" t="s">
        <v>15</v>
      </c>
      <c r="E73" s="14" t="s">
        <v>229</v>
      </c>
      <c r="F73" s="14">
        <v>1</v>
      </c>
      <c r="G73" s="14"/>
      <c r="H73" s="25" t="s">
        <v>241</v>
      </c>
      <c r="I73" s="11">
        <v>200</v>
      </c>
      <c r="J73" s="11">
        <f t="shared" si="1"/>
        <v>200</v>
      </c>
    </row>
    <row r="74" s="1" customFormat="1" ht="195" customHeight="1" spans="1:10">
      <c r="A74" s="11" t="s">
        <v>242</v>
      </c>
      <c r="B74" s="14" t="s">
        <v>243</v>
      </c>
      <c r="C74" s="14" t="s">
        <v>244</v>
      </c>
      <c r="D74" s="11" t="s">
        <v>15</v>
      </c>
      <c r="E74" s="14" t="s">
        <v>16</v>
      </c>
      <c r="F74" s="14">
        <v>1</v>
      </c>
      <c r="G74" s="14"/>
      <c r="H74" s="26" t="s">
        <v>245</v>
      </c>
      <c r="I74" s="11">
        <v>18700</v>
      </c>
      <c r="J74" s="11">
        <f t="shared" si="1"/>
        <v>18700</v>
      </c>
    </row>
    <row r="75" s="1" customFormat="1" ht="79" customHeight="1" spans="1:10">
      <c r="A75" s="11" t="s">
        <v>246</v>
      </c>
      <c r="B75" s="14" t="s">
        <v>247</v>
      </c>
      <c r="C75" s="14" t="s">
        <v>248</v>
      </c>
      <c r="D75" s="11" t="s">
        <v>15</v>
      </c>
      <c r="E75" s="14" t="s">
        <v>79</v>
      </c>
      <c r="F75" s="14">
        <v>1</v>
      </c>
      <c r="G75" s="14"/>
      <c r="H75" s="25" t="s">
        <v>249</v>
      </c>
      <c r="I75" s="11">
        <v>1850</v>
      </c>
      <c r="J75" s="11">
        <f t="shared" si="1"/>
        <v>1850</v>
      </c>
    </row>
    <row r="76" s="1" customFormat="1" ht="138" customHeight="1" spans="1:10">
      <c r="A76" s="11" t="s">
        <v>250</v>
      </c>
      <c r="B76" s="14" t="s">
        <v>251</v>
      </c>
      <c r="C76" s="14" t="s">
        <v>252</v>
      </c>
      <c r="D76" s="11" t="s">
        <v>15</v>
      </c>
      <c r="E76" s="14" t="s">
        <v>16</v>
      </c>
      <c r="F76" s="14">
        <v>1</v>
      </c>
      <c r="G76" s="14"/>
      <c r="H76" s="27" t="s">
        <v>253</v>
      </c>
      <c r="I76" s="11">
        <v>9700</v>
      </c>
      <c r="J76" s="11">
        <f t="shared" si="1"/>
        <v>9700</v>
      </c>
    </row>
    <row r="77" s="1" customFormat="1" ht="79" customHeight="1" spans="1:10">
      <c r="A77" s="11" t="s">
        <v>254</v>
      </c>
      <c r="B77" s="14" t="s">
        <v>255</v>
      </c>
      <c r="C77" s="14" t="s">
        <v>256</v>
      </c>
      <c r="D77" s="11" t="s">
        <v>15</v>
      </c>
      <c r="E77" s="14" t="s">
        <v>79</v>
      </c>
      <c r="F77" s="14">
        <v>1</v>
      </c>
      <c r="G77" s="14"/>
      <c r="H77" s="25" t="s">
        <v>257</v>
      </c>
      <c r="I77" s="11">
        <v>1850</v>
      </c>
      <c r="J77" s="11">
        <f t="shared" si="1"/>
        <v>1850</v>
      </c>
    </row>
    <row r="78" s="1" customFormat="1" ht="79" customHeight="1" spans="1:10">
      <c r="A78" s="28" t="s">
        <v>258</v>
      </c>
      <c r="B78" s="29" t="s">
        <v>259</v>
      </c>
      <c r="C78" s="29" t="s">
        <v>260</v>
      </c>
      <c r="D78" s="30" t="s">
        <v>15</v>
      </c>
      <c r="E78" s="29" t="s">
        <v>229</v>
      </c>
      <c r="F78" s="29">
        <v>1</v>
      </c>
      <c r="G78" s="29"/>
      <c r="H78" s="31" t="s">
        <v>261</v>
      </c>
      <c r="I78" s="40">
        <v>3750</v>
      </c>
      <c r="J78" s="11">
        <f t="shared" si="1"/>
        <v>3750</v>
      </c>
    </row>
    <row r="79" s="1" customFormat="1" ht="79" customHeight="1" spans="1:10">
      <c r="A79" s="32" t="s">
        <v>262</v>
      </c>
      <c r="B79" s="14" t="s">
        <v>263</v>
      </c>
      <c r="C79" s="14" t="s">
        <v>264</v>
      </c>
      <c r="D79" s="33" t="s">
        <v>15</v>
      </c>
      <c r="E79" s="14" t="s">
        <v>229</v>
      </c>
      <c r="F79" s="14">
        <v>1</v>
      </c>
      <c r="G79" s="14"/>
      <c r="H79" s="25" t="s">
        <v>265</v>
      </c>
      <c r="I79" s="11">
        <v>4750</v>
      </c>
      <c r="J79" s="11">
        <f t="shared" si="1"/>
        <v>4750</v>
      </c>
    </row>
    <row r="80" s="1" customFormat="1" ht="79" customHeight="1" spans="1:10">
      <c r="A80" s="32" t="s">
        <v>266</v>
      </c>
      <c r="B80" s="34" t="s">
        <v>267</v>
      </c>
      <c r="C80" s="34" t="s">
        <v>268</v>
      </c>
      <c r="D80" s="33" t="s">
        <v>15</v>
      </c>
      <c r="E80" s="34" t="s">
        <v>16</v>
      </c>
      <c r="F80" s="34">
        <v>1</v>
      </c>
      <c r="G80" s="34"/>
      <c r="H80" s="35" t="s">
        <v>269</v>
      </c>
      <c r="I80" s="32">
        <v>1700</v>
      </c>
      <c r="J80" s="11">
        <f t="shared" si="1"/>
        <v>1700</v>
      </c>
    </row>
    <row r="81" s="1" customFormat="1" ht="79" customHeight="1" spans="1:10">
      <c r="A81" s="11" t="s">
        <v>270</v>
      </c>
      <c r="B81" s="14" t="s">
        <v>271</v>
      </c>
      <c r="C81" s="14" t="s">
        <v>256</v>
      </c>
      <c r="D81" s="11" t="s">
        <v>15</v>
      </c>
      <c r="E81" s="14" t="s">
        <v>79</v>
      </c>
      <c r="F81" s="14">
        <v>1</v>
      </c>
      <c r="G81" s="14"/>
      <c r="H81" s="25" t="s">
        <v>272</v>
      </c>
      <c r="I81" s="11">
        <v>1350</v>
      </c>
      <c r="J81" s="11">
        <f t="shared" si="1"/>
        <v>1350</v>
      </c>
    </row>
    <row r="82" s="1" customFormat="1" ht="21" customHeight="1" spans="1:10">
      <c r="A82" s="36" t="s">
        <v>273</v>
      </c>
      <c r="B82" s="36"/>
      <c r="C82" s="10" t="s">
        <v>206</v>
      </c>
      <c r="D82" s="10"/>
      <c r="E82" s="10"/>
      <c r="F82" s="10"/>
      <c r="G82" s="10"/>
      <c r="H82" s="10"/>
      <c r="I82" s="19"/>
      <c r="J82" s="11">
        <f t="shared" si="1"/>
        <v>0</v>
      </c>
    </row>
    <row r="83" s="1" customFormat="1" ht="79" customHeight="1" spans="1:10">
      <c r="A83" s="32" t="s">
        <v>274</v>
      </c>
      <c r="B83" s="32" t="s">
        <v>208</v>
      </c>
      <c r="C83" s="37" t="s">
        <v>275</v>
      </c>
      <c r="D83" s="33" t="s">
        <v>15</v>
      </c>
      <c r="E83" s="33" t="s">
        <v>210</v>
      </c>
      <c r="F83" s="33">
        <v>3.2</v>
      </c>
      <c r="G83" s="33"/>
      <c r="H83" s="38" t="s">
        <v>211</v>
      </c>
      <c r="I83" s="33">
        <v>1170</v>
      </c>
      <c r="J83" s="11">
        <f t="shared" si="1"/>
        <v>3744</v>
      </c>
    </row>
    <row r="84" s="1" customFormat="1" ht="79" customHeight="1" spans="1:10">
      <c r="A84" s="32" t="s">
        <v>276</v>
      </c>
      <c r="B84" s="14" t="s">
        <v>213</v>
      </c>
      <c r="C84" s="14" t="s">
        <v>214</v>
      </c>
      <c r="D84" s="33" t="s">
        <v>15</v>
      </c>
      <c r="E84" s="14" t="s">
        <v>215</v>
      </c>
      <c r="F84" s="14">
        <v>3.2</v>
      </c>
      <c r="G84" s="14"/>
      <c r="H84" s="23" t="s">
        <v>216</v>
      </c>
      <c r="I84" s="11">
        <v>460</v>
      </c>
      <c r="J84" s="11">
        <f t="shared" si="1"/>
        <v>1472</v>
      </c>
    </row>
    <row r="85" s="1" customFormat="1" ht="79" customHeight="1" spans="1:10">
      <c r="A85" s="32" t="s">
        <v>277</v>
      </c>
      <c r="B85" s="14" t="s">
        <v>221</v>
      </c>
      <c r="C85" s="14" t="s">
        <v>278</v>
      </c>
      <c r="D85" s="33" t="s">
        <v>15</v>
      </c>
      <c r="E85" s="14" t="s">
        <v>210</v>
      </c>
      <c r="F85" s="14">
        <v>3.2</v>
      </c>
      <c r="G85" s="14"/>
      <c r="H85" s="23" t="s">
        <v>216</v>
      </c>
      <c r="I85" s="11">
        <v>780</v>
      </c>
      <c r="J85" s="11">
        <f t="shared" si="1"/>
        <v>2496</v>
      </c>
    </row>
    <row r="86" s="1" customFormat="1" ht="79" customHeight="1" spans="1:10">
      <c r="A86" s="32" t="s">
        <v>279</v>
      </c>
      <c r="B86" s="14" t="s">
        <v>280</v>
      </c>
      <c r="C86" s="14" t="s">
        <v>278</v>
      </c>
      <c r="D86" s="33" t="s">
        <v>15</v>
      </c>
      <c r="E86" s="14" t="s">
        <v>210</v>
      </c>
      <c r="F86" s="14">
        <v>5</v>
      </c>
      <c r="G86" s="14"/>
      <c r="H86" s="23" t="s">
        <v>216</v>
      </c>
      <c r="I86" s="11">
        <v>780</v>
      </c>
      <c r="J86" s="11">
        <f t="shared" si="1"/>
        <v>3900</v>
      </c>
    </row>
    <row r="87" s="1" customFormat="1" ht="79" customHeight="1" spans="1:10">
      <c r="A87" s="32" t="s">
        <v>281</v>
      </c>
      <c r="B87" s="14" t="s">
        <v>231</v>
      </c>
      <c r="C87" s="14" t="s">
        <v>278</v>
      </c>
      <c r="D87" s="33" t="s">
        <v>15</v>
      </c>
      <c r="E87" s="14" t="s">
        <v>229</v>
      </c>
      <c r="F87" s="14">
        <v>2</v>
      </c>
      <c r="G87" s="14"/>
      <c r="H87" s="23" t="s">
        <v>216</v>
      </c>
      <c r="I87" s="11">
        <v>780</v>
      </c>
      <c r="J87" s="11">
        <f t="shared" si="1"/>
        <v>1560</v>
      </c>
    </row>
    <row r="88" s="1" customFormat="1" ht="79" customHeight="1" spans="1:10">
      <c r="A88" s="32" t="s">
        <v>282</v>
      </c>
      <c r="B88" s="14" t="s">
        <v>227</v>
      </c>
      <c r="C88" s="14" t="s">
        <v>283</v>
      </c>
      <c r="D88" s="33" t="s">
        <v>15</v>
      </c>
      <c r="E88" s="14" t="s">
        <v>229</v>
      </c>
      <c r="F88" s="14">
        <v>1</v>
      </c>
      <c r="G88" s="14"/>
      <c r="H88" s="23" t="s">
        <v>216</v>
      </c>
      <c r="I88" s="11">
        <v>800</v>
      </c>
      <c r="J88" s="11">
        <f t="shared" si="1"/>
        <v>800</v>
      </c>
    </row>
    <row r="89" s="1" customFormat="1" ht="131" customHeight="1" spans="1:10">
      <c r="A89" s="32" t="s">
        <v>284</v>
      </c>
      <c r="B89" s="14" t="s">
        <v>251</v>
      </c>
      <c r="C89" s="14" t="s">
        <v>285</v>
      </c>
      <c r="D89" s="33" t="s">
        <v>15</v>
      </c>
      <c r="E89" s="14" t="s">
        <v>16</v>
      </c>
      <c r="F89" s="14">
        <v>1</v>
      </c>
      <c r="G89" s="14"/>
      <c r="H89" s="25" t="s">
        <v>286</v>
      </c>
      <c r="I89" s="11">
        <v>6450</v>
      </c>
      <c r="J89" s="11">
        <f t="shared" si="1"/>
        <v>6450</v>
      </c>
    </row>
    <row r="90" s="1" customFormat="1" ht="79" customHeight="1" spans="1:10">
      <c r="A90" s="32" t="s">
        <v>287</v>
      </c>
      <c r="B90" s="14" t="s">
        <v>255</v>
      </c>
      <c r="C90" s="14" t="s">
        <v>256</v>
      </c>
      <c r="D90" s="33" t="s">
        <v>15</v>
      </c>
      <c r="E90" s="14" t="s">
        <v>79</v>
      </c>
      <c r="F90" s="14">
        <v>1</v>
      </c>
      <c r="G90" s="14"/>
      <c r="H90" s="25" t="s">
        <v>257</v>
      </c>
      <c r="I90" s="11">
        <v>1400</v>
      </c>
      <c r="J90" s="11">
        <f t="shared" si="1"/>
        <v>1400</v>
      </c>
    </row>
    <row r="91" s="1" customFormat="1" ht="79" customHeight="1" spans="1:10">
      <c r="A91" s="32" t="s">
        <v>288</v>
      </c>
      <c r="B91" s="14" t="s">
        <v>289</v>
      </c>
      <c r="C91" s="14" t="s">
        <v>256</v>
      </c>
      <c r="D91" s="33" t="s">
        <v>15</v>
      </c>
      <c r="E91" s="14" t="s">
        <v>229</v>
      </c>
      <c r="F91" s="14">
        <v>1</v>
      </c>
      <c r="G91" s="14"/>
      <c r="H91" s="25" t="s">
        <v>290</v>
      </c>
      <c r="I91" s="41">
        <v>1370</v>
      </c>
      <c r="J91" s="11">
        <f t="shared" si="1"/>
        <v>1370</v>
      </c>
    </row>
    <row r="92" s="1" customFormat="1" ht="79" customHeight="1" spans="1:10">
      <c r="A92" s="32" t="s">
        <v>291</v>
      </c>
      <c r="B92" s="34" t="s">
        <v>267</v>
      </c>
      <c r="C92" s="34" t="s">
        <v>278</v>
      </c>
      <c r="D92" s="33" t="s">
        <v>15</v>
      </c>
      <c r="E92" s="34" t="s">
        <v>229</v>
      </c>
      <c r="F92" s="34">
        <v>1</v>
      </c>
      <c r="G92" s="34"/>
      <c r="H92" s="35" t="s">
        <v>269</v>
      </c>
      <c r="I92" s="32">
        <v>1700</v>
      </c>
      <c r="J92" s="11">
        <f t="shared" si="1"/>
        <v>1700</v>
      </c>
    </row>
    <row r="93" s="1" customFormat="1" ht="79" customHeight="1" spans="1:10">
      <c r="A93" s="11" t="s">
        <v>292</v>
      </c>
      <c r="B93" s="14" t="s">
        <v>240</v>
      </c>
      <c r="C93" s="14" t="s">
        <v>256</v>
      </c>
      <c r="D93" s="11" t="s">
        <v>15</v>
      </c>
      <c r="E93" s="14" t="s">
        <v>229</v>
      </c>
      <c r="F93" s="14">
        <v>1</v>
      </c>
      <c r="G93" s="14"/>
      <c r="H93" s="25" t="s">
        <v>241</v>
      </c>
      <c r="I93" s="11">
        <v>200</v>
      </c>
      <c r="J93" s="11">
        <f t="shared" si="1"/>
        <v>200</v>
      </c>
    </row>
    <row r="94" s="1" customFormat="1" ht="21" customHeight="1" spans="1:10">
      <c r="A94" s="15" t="s">
        <v>293</v>
      </c>
      <c r="B94" s="15"/>
      <c r="C94" s="39" t="s">
        <v>206</v>
      </c>
      <c r="D94" s="16"/>
      <c r="E94" s="16"/>
      <c r="F94" s="16"/>
      <c r="G94" s="16"/>
      <c r="H94" s="16"/>
      <c r="I94" s="21"/>
      <c r="J94" s="11">
        <f t="shared" si="1"/>
        <v>0</v>
      </c>
    </row>
    <row r="95" s="4" customFormat="1" ht="31" customHeight="1" spans="1:10">
      <c r="A95" s="40" t="s">
        <v>294</v>
      </c>
      <c r="B95" s="29" t="s">
        <v>295</v>
      </c>
      <c r="C95" s="29" t="s">
        <v>296</v>
      </c>
      <c r="D95" s="30" t="s">
        <v>15</v>
      </c>
      <c r="E95" s="29" t="s">
        <v>210</v>
      </c>
      <c r="F95" s="29">
        <v>9</v>
      </c>
      <c r="G95" s="29"/>
      <c r="H95" s="31" t="s">
        <v>216</v>
      </c>
      <c r="I95" s="40">
        <v>770</v>
      </c>
      <c r="J95" s="11">
        <f t="shared" si="1"/>
        <v>6930</v>
      </c>
    </row>
    <row r="96" s="4" customFormat="1" ht="31" customHeight="1" spans="1:10">
      <c r="A96" s="11" t="s">
        <v>297</v>
      </c>
      <c r="B96" s="14" t="s">
        <v>298</v>
      </c>
      <c r="C96" s="14" t="s">
        <v>222</v>
      </c>
      <c r="D96" s="33" t="s">
        <v>15</v>
      </c>
      <c r="E96" s="14" t="s">
        <v>210</v>
      </c>
      <c r="F96" s="14">
        <v>18</v>
      </c>
      <c r="G96" s="14"/>
      <c r="H96" s="25" t="s">
        <v>216</v>
      </c>
      <c r="I96" s="11">
        <v>700</v>
      </c>
      <c r="J96" s="11">
        <f t="shared" si="1"/>
        <v>12600</v>
      </c>
    </row>
    <row r="97" s="4" customFormat="1" ht="69" customHeight="1" spans="1:10">
      <c r="A97" s="11" t="s">
        <v>299</v>
      </c>
      <c r="B97" s="14" t="s">
        <v>300</v>
      </c>
      <c r="C97" s="14" t="s">
        <v>301</v>
      </c>
      <c r="D97" s="33" t="s">
        <v>15</v>
      </c>
      <c r="E97" s="14" t="s">
        <v>16</v>
      </c>
      <c r="F97" s="14">
        <v>1</v>
      </c>
      <c r="G97" s="14"/>
      <c r="H97" s="25" t="s">
        <v>302</v>
      </c>
      <c r="I97" s="11">
        <v>9700</v>
      </c>
      <c r="J97" s="11">
        <f t="shared" si="1"/>
        <v>9700</v>
      </c>
    </row>
    <row r="98" s="4" customFormat="1" ht="31" customHeight="1" spans="1:10">
      <c r="A98" s="11" t="s">
        <v>303</v>
      </c>
      <c r="B98" s="14" t="s">
        <v>304</v>
      </c>
      <c r="C98" s="14" t="s">
        <v>305</v>
      </c>
      <c r="D98" s="33" t="s">
        <v>15</v>
      </c>
      <c r="E98" s="14" t="s">
        <v>234</v>
      </c>
      <c r="F98" s="14">
        <v>12</v>
      </c>
      <c r="G98" s="14"/>
      <c r="H98" s="25" t="s">
        <v>306</v>
      </c>
      <c r="I98" s="11">
        <v>680</v>
      </c>
      <c r="J98" s="11">
        <f t="shared" si="1"/>
        <v>8160</v>
      </c>
    </row>
    <row r="99" s="4" customFormat="1" ht="31" customHeight="1" spans="1:10">
      <c r="A99" s="11" t="s">
        <v>307</v>
      </c>
      <c r="B99" s="14" t="s">
        <v>231</v>
      </c>
      <c r="C99" s="14" t="s">
        <v>222</v>
      </c>
      <c r="D99" s="33" t="s">
        <v>15</v>
      </c>
      <c r="E99" s="14" t="s">
        <v>229</v>
      </c>
      <c r="F99" s="14">
        <v>2</v>
      </c>
      <c r="G99" s="14"/>
      <c r="H99" s="25" t="s">
        <v>216</v>
      </c>
      <c r="I99" s="11">
        <v>870</v>
      </c>
      <c r="J99" s="11">
        <f t="shared" si="1"/>
        <v>1740</v>
      </c>
    </row>
    <row r="100" s="4" customFormat="1" ht="31" customHeight="1" spans="1:10">
      <c r="A100" s="11" t="s">
        <v>308</v>
      </c>
      <c r="B100" s="14" t="s">
        <v>309</v>
      </c>
      <c r="C100" s="14" t="s">
        <v>310</v>
      </c>
      <c r="D100" s="33" t="s">
        <v>15</v>
      </c>
      <c r="E100" s="14" t="s">
        <v>229</v>
      </c>
      <c r="F100" s="14">
        <v>1</v>
      </c>
      <c r="G100" s="14"/>
      <c r="H100" s="25" t="s">
        <v>311</v>
      </c>
      <c r="I100" s="11">
        <v>380</v>
      </c>
      <c r="J100" s="11">
        <f t="shared" si="1"/>
        <v>380</v>
      </c>
    </row>
    <row r="101" s="4" customFormat="1" ht="31" customHeight="1" spans="1:10">
      <c r="A101" s="11" t="s">
        <v>312</v>
      </c>
      <c r="B101" s="14" t="s">
        <v>313</v>
      </c>
      <c r="C101" s="14" t="s">
        <v>314</v>
      </c>
      <c r="D101" s="33" t="s">
        <v>15</v>
      </c>
      <c r="E101" s="14" t="s">
        <v>229</v>
      </c>
      <c r="F101" s="14">
        <v>12</v>
      </c>
      <c r="G101" s="14"/>
      <c r="H101" s="25" t="s">
        <v>315</v>
      </c>
      <c r="I101" s="11">
        <v>370</v>
      </c>
      <c r="J101" s="11">
        <f t="shared" si="1"/>
        <v>4440</v>
      </c>
    </row>
    <row r="102" s="2" customFormat="1" ht="27" customHeight="1" spans="1:10">
      <c r="A102" s="11" t="s">
        <v>316</v>
      </c>
      <c r="B102" s="41" t="s">
        <v>317</v>
      </c>
      <c r="C102" s="41" t="s">
        <v>96</v>
      </c>
      <c r="D102" s="33" t="s">
        <v>15</v>
      </c>
      <c r="E102" s="41" t="s">
        <v>318</v>
      </c>
      <c r="F102" s="41">
        <v>1</v>
      </c>
      <c r="G102" s="41"/>
      <c r="H102" s="41" t="s">
        <v>96</v>
      </c>
      <c r="I102" s="41">
        <v>4500</v>
      </c>
      <c r="J102" s="11">
        <f t="shared" si="1"/>
        <v>4500</v>
      </c>
    </row>
    <row r="103" s="2" customFormat="1" ht="27" customHeight="1" spans="1:10">
      <c r="A103" s="11" t="s">
        <v>319</v>
      </c>
      <c r="B103" s="41" t="s">
        <v>320</v>
      </c>
      <c r="C103" s="41" t="s">
        <v>96</v>
      </c>
      <c r="D103" s="14" t="s">
        <v>15</v>
      </c>
      <c r="E103" s="41" t="s">
        <v>318</v>
      </c>
      <c r="F103" s="41">
        <v>1</v>
      </c>
      <c r="G103" s="41"/>
      <c r="H103" s="41" t="s">
        <v>96</v>
      </c>
      <c r="I103" s="41">
        <v>2000</v>
      </c>
      <c r="J103" s="11">
        <f t="shared" si="1"/>
        <v>2000</v>
      </c>
    </row>
    <row r="104" s="1" customFormat="1" ht="32" customHeight="1" spans="1:10">
      <c r="A104" s="42"/>
      <c r="B104" s="42"/>
      <c r="C104" s="42"/>
      <c r="D104" s="42"/>
      <c r="E104" s="42"/>
      <c r="F104" s="42"/>
      <c r="G104" s="42"/>
      <c r="H104" s="42"/>
      <c r="I104" s="43" t="s">
        <v>321</v>
      </c>
      <c r="J104" s="43">
        <f>SUM(J4:J103)</f>
        <v>810590</v>
      </c>
    </row>
  </sheetData>
  <mergeCells count="12">
    <mergeCell ref="A1:J1"/>
    <mergeCell ref="A3:B3"/>
    <mergeCell ref="A20:B20"/>
    <mergeCell ref="A34:B34"/>
    <mergeCell ref="A37:B37"/>
    <mergeCell ref="A39:B39"/>
    <mergeCell ref="A48:B48"/>
    <mergeCell ref="A55:B55"/>
    <mergeCell ref="A61:B61"/>
    <mergeCell ref="A63:B63"/>
    <mergeCell ref="A82:B82"/>
    <mergeCell ref="A94:B94"/>
  </mergeCells>
  <pageMargins left="0.75" right="0.75" top="1" bottom="1" header="0.5" footer="0.5"/>
  <headerFooter/>
  <drawing r:id="rId1"/>
  <legacyDrawing r:id="rId2"/>
  <oleObjects>
    <mc:AlternateContent xmlns:mc="http://schemas.openxmlformats.org/markup-compatibility/2006">
      <mc:Choice Requires="x14">
        <oleObject shapeId="1025" progId="AutoCAD.Drawing.18" r:id="rId3">
          <objectPr defaultSize="0" r:id="rId4">
            <anchor moveWithCells="1" sizeWithCells="1">
              <from>
                <xdr:col>16</xdr:col>
                <xdr:colOff>359410</xdr:colOff>
                <xdr:row>39</xdr:row>
                <xdr:rowOff>297815</xdr:rowOff>
              </from>
              <to>
                <xdr:col>29</xdr:col>
                <xdr:colOff>146050</xdr:colOff>
                <xdr:row>42</xdr:row>
                <xdr:rowOff>243205</xdr:rowOff>
              </to>
            </anchor>
          </objectPr>
        </oleObject>
      </mc:Choice>
      <mc:Fallback>
        <oleObject shapeId="1025" progId="AutoCAD.Drawing.18" r:id="rId3"/>
      </mc:Fallback>
    </mc:AlternateContent>
  </oleObject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丰之色</cp:lastModifiedBy>
  <dcterms:created xsi:type="dcterms:W3CDTF">2023-10-19T01:01:00Z</dcterms:created>
  <dcterms:modified xsi:type="dcterms:W3CDTF">2023-10-23T01:51:32Z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753F413891F04182B91AE1B45058A565_11</vt:lpwstr>
  </property>
  <property fmtid="{D5CDD505-2E9C-101B-9397-08002B2CF9AE}" pid="3" name="KSOProductBuildVer">
    <vt:lpwstr>2052-12.1.0.15712</vt:lpwstr>
  </property>
</Properties>
</file>