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暂列金及暂估价" sheetId="1" r:id="rId1"/>
  </sheets>
  <definedNames>
    <definedName name="_xlnm.Print_Titles" localSheetId="0">暂列金及暂估价!$1:$1</definedName>
  </definedNames>
  <calcPr calcId="144525"/>
</workbook>
</file>

<file path=xl/sharedStrings.xml><?xml version="1.0" encoding="utf-8"?>
<sst xmlns="http://schemas.openxmlformats.org/spreadsheetml/2006/main" count="130" uniqueCount="48">
  <si>
    <t xml:space="preserve"> </t>
  </si>
  <si>
    <t>暂估价及暂列金汇总表</t>
  </si>
  <si>
    <t/>
  </si>
  <si>
    <t>（1）建筑工程暂估价表</t>
  </si>
  <si>
    <t>工程名称：将乐县白莲镇红门溪重点山洪沟防洪治理工程</t>
  </si>
  <si>
    <t>编号</t>
  </si>
  <si>
    <t>工程或费用名称</t>
  </si>
  <si>
    <t>单位</t>
  </si>
  <si>
    <t>工程造价</t>
  </si>
  <si>
    <t>级别</t>
  </si>
  <si>
    <t>工程量</t>
  </si>
  <si>
    <t>单价(元)</t>
  </si>
  <si>
    <t>合价(元)</t>
  </si>
  <si>
    <t>第一部分</t>
  </si>
  <si>
    <t>建筑工程</t>
  </si>
  <si>
    <t>元</t>
  </si>
  <si>
    <t>三</t>
  </si>
  <si>
    <t>信息化与自动化系统设施工程</t>
  </si>
  <si>
    <t>（一）</t>
  </si>
  <si>
    <t>水文测报系统</t>
  </si>
  <si>
    <t>(1)</t>
  </si>
  <si>
    <t>水位尺（暂估价）</t>
  </si>
  <si>
    <t>根</t>
  </si>
  <si>
    <t>四</t>
  </si>
  <si>
    <t>工程管理标准化设施</t>
  </si>
  <si>
    <t>4</t>
  </si>
  <si>
    <t>$保护牌【暂定价】$2000$</t>
  </si>
  <si>
    <t>$105$</t>
  </si>
  <si>
    <t>105</t>
  </si>
  <si>
    <t>BC</t>
  </si>
  <si>
    <t>$指示牌【暂定价】$2000$</t>
  </si>
  <si>
    <t>$106$</t>
  </si>
  <si>
    <t>106</t>
  </si>
  <si>
    <t>警示标识牌（暂估价）</t>
  </si>
  <si>
    <t>套</t>
  </si>
  <si>
    <t>(2)</t>
  </si>
  <si>
    <t>项目标志牌（暂估价）</t>
  </si>
  <si>
    <t>五</t>
  </si>
  <si>
    <t>前端感知系统</t>
  </si>
  <si>
    <t>前端感知系统（暂估价）</t>
  </si>
  <si>
    <t>小    计</t>
  </si>
  <si>
    <t>A</t>
  </si>
  <si>
    <t>（2）暂列金表</t>
  </si>
  <si>
    <t>第六部分</t>
  </si>
  <si>
    <t>暂列金</t>
  </si>
  <si>
    <t>%</t>
  </si>
  <si>
    <t>以上（1）建筑工程暂估价表（2）暂列金表工程表中的暂定价及暂列金项均为不可竞争费用，不得下浮。不可竞争费用合计为128800元</t>
  </si>
  <si>
    <t>暂列金及暂估价合计（1）+（2）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</si>
</sst>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\-0;"/>
    <numFmt numFmtId="177" formatCode="0.00;\-0.00;"/>
    <numFmt numFmtId="178" formatCode="0.00%;\-0.00%;"/>
  </numFmts>
  <fonts count="43">
    <font>
      <sz val="12"/>
      <name val="宋体"/>
      <charset val="134"/>
    </font>
    <font>
      <sz val="10"/>
      <color indexed="8"/>
      <name val="宋体"/>
      <charset val="134"/>
    </font>
    <font>
      <b/>
      <sz val="18"/>
      <color indexed="8"/>
      <name val="宋体"/>
      <charset val="134"/>
    </font>
    <font>
      <sz val="16"/>
      <color indexed="8"/>
      <name val="黑体"/>
      <charset val="134"/>
    </font>
    <font>
      <sz val="22"/>
      <color indexed="8"/>
      <name val="黑体"/>
      <charset val="134"/>
    </font>
    <font>
      <b/>
      <sz val="10"/>
      <color indexed="8"/>
      <name val="宋体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sz val="10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</borders>
  <cellStyleXfs count="175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5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9" borderId="11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6" fillId="3" borderId="9" applyNumberFormat="0" applyAlignment="0" applyProtection="0">
      <alignment vertical="center"/>
    </xf>
    <xf numFmtId="0" fontId="27" fillId="3" borderId="10" applyNumberFormat="0" applyAlignment="0" applyProtection="0">
      <alignment vertical="center"/>
    </xf>
    <xf numFmtId="0" fontId="28" fillId="13" borderId="14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5" fillId="13" borderId="14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5" fillId="13" borderId="14" applyNumberFormat="0" applyAlignment="0" applyProtection="0">
      <alignment vertical="center"/>
    </xf>
    <xf numFmtId="0" fontId="35" fillId="13" borderId="14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42" fillId="5" borderId="10" applyNumberFormat="0" applyAlignment="0" applyProtection="0">
      <alignment vertical="center"/>
    </xf>
    <xf numFmtId="0" fontId="42" fillId="5" borderId="10" applyNumberFormat="0" applyAlignment="0" applyProtection="0">
      <alignment vertical="center"/>
    </xf>
    <xf numFmtId="0" fontId="42" fillId="5" borderId="10" applyNumberFormat="0" applyAlignment="0" applyProtection="0">
      <alignment vertical="center"/>
    </xf>
    <xf numFmtId="0" fontId="10" fillId="9" borderId="11" applyNumberFormat="0" applyFont="0" applyAlignment="0" applyProtection="0">
      <alignment vertical="center"/>
    </xf>
    <xf numFmtId="0" fontId="10" fillId="9" borderId="11" applyNumberFormat="0" applyFont="0" applyAlignment="0" applyProtection="0">
      <alignment vertical="center"/>
    </xf>
    <xf numFmtId="0" fontId="10" fillId="9" borderId="11" applyNumberFormat="0" applyFont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shrinkToFi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shrinkToFi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shrinkToFi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76" fontId="7" fillId="0" borderId="6" xfId="0" applyNumberFormat="1" applyFont="1" applyFill="1" applyBorder="1" applyAlignment="1">
      <alignment horizontal="right" vertical="center" wrapText="1"/>
    </xf>
    <xf numFmtId="177" fontId="6" fillId="0" borderId="6" xfId="0" applyNumberFormat="1" applyFont="1" applyFill="1" applyBorder="1" applyAlignment="1">
      <alignment horizontal="right" vertical="center" shrinkToFit="1"/>
    </xf>
    <xf numFmtId="176" fontId="1" fillId="0" borderId="6" xfId="133" applyNumberFormat="1" applyFont="1" applyBorder="1" applyAlignment="1">
      <alignment horizontal="right" vertical="center" shrinkToFit="1"/>
    </xf>
    <xf numFmtId="176" fontId="7" fillId="0" borderId="6" xfId="0" applyNumberFormat="1" applyFont="1" applyFill="1" applyBorder="1" applyAlignment="1">
      <alignment horizontal="right" vertical="center" shrinkToFit="1"/>
    </xf>
    <xf numFmtId="176" fontId="6" fillId="0" borderId="6" xfId="0" applyNumberFormat="1" applyFont="1" applyFill="1" applyBorder="1" applyAlignment="1">
      <alignment horizontal="right" vertical="center" shrinkToFit="1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right" vertical="center" shrinkToFit="1"/>
    </xf>
    <xf numFmtId="177" fontId="8" fillId="0" borderId="6" xfId="0" applyNumberFormat="1" applyFont="1" applyBorder="1" applyAlignment="1">
      <alignment horizontal="right" vertical="center" shrinkToFit="1"/>
    </xf>
    <xf numFmtId="176" fontId="8" fillId="0" borderId="6" xfId="0" applyNumberFormat="1" applyFont="1" applyBorder="1" applyAlignment="1">
      <alignment horizontal="right" vertical="center" shrinkToFit="1"/>
    </xf>
    <xf numFmtId="0" fontId="8" fillId="0" borderId="6" xfId="0" applyFont="1" applyFill="1" applyBorder="1" applyAlignment="1">
      <alignment horizontal="right" vertical="center" wrapText="1"/>
    </xf>
    <xf numFmtId="177" fontId="8" fillId="0" borderId="6" xfId="0" applyNumberFormat="1" applyFont="1" applyFill="1" applyBorder="1" applyAlignment="1">
      <alignment horizontal="right" vertical="center" shrinkToFit="1"/>
    </xf>
    <xf numFmtId="176" fontId="8" fillId="0" borderId="6" xfId="0" applyNumberFormat="1" applyFont="1" applyFill="1" applyBorder="1" applyAlignment="1">
      <alignment horizontal="right" vertical="center" shrinkToFit="1"/>
    </xf>
    <xf numFmtId="0" fontId="6" fillId="0" borderId="6" xfId="0" applyFont="1" applyFill="1" applyBorder="1" applyAlignment="1">
      <alignment horizontal="right" vertical="center" wrapText="1"/>
    </xf>
    <xf numFmtId="0" fontId="1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right" vertical="center" wrapText="1"/>
    </xf>
    <xf numFmtId="176" fontId="5" fillId="0" borderId="6" xfId="0" applyNumberFormat="1" applyFont="1" applyBorder="1" applyAlignment="1">
      <alignment horizontal="right" vertical="center" shrinkToFit="1"/>
    </xf>
    <xf numFmtId="0" fontId="1" fillId="0" borderId="6" xfId="0" applyFont="1" applyBorder="1" applyAlignment="1">
      <alignment horizontal="left" vertical="center" shrinkToFi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right" vertical="center" shrinkToFit="1"/>
    </xf>
    <xf numFmtId="178" fontId="8" fillId="0" borderId="6" xfId="0" applyNumberFormat="1" applyFont="1" applyFill="1" applyBorder="1" applyAlignment="1">
      <alignment horizontal="right" vertical="center" shrinkToFit="1"/>
    </xf>
    <xf numFmtId="0" fontId="1" fillId="0" borderId="6" xfId="74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9" fillId="0" borderId="6" xfId="0" applyNumberFormat="1" applyFont="1" applyBorder="1">
      <alignment vertical="center"/>
    </xf>
  </cellXfs>
  <cellStyles count="175">
    <cellStyle name="常规" xfId="0" builtinId="0"/>
    <cellStyle name="货币[0]" xfId="1" builtinId="7"/>
    <cellStyle name="20% - 强调文字颜色 3" xfId="2" builtinId="38"/>
    <cellStyle name="输出 3" xfId="3"/>
    <cellStyle name="20% - 强调文字颜色 1 2" xfId="4"/>
    <cellStyle name="输入" xfId="5" builtinId="20"/>
    <cellStyle name="货币" xfId="6" builtinId="4"/>
    <cellStyle name="千位分隔[0]" xfId="7" builtinId="6"/>
    <cellStyle name="40% - 强调文字颜色 3" xfId="8" builtinId="39"/>
    <cellStyle name="计算 2" xfId="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 3" xfId="17"/>
    <cellStyle name="60% - 强调文字颜色 2" xfId="18" builtinId="36"/>
    <cellStyle name="标题 4" xfId="19" builtinId="19"/>
    <cellStyle name="警告文本" xfId="20" builtinId="11"/>
    <cellStyle name="标题" xfId="21" builtinId="15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40% - 强调文字颜色 4 2" xfId="31"/>
    <cellStyle name="20% - 强调文字颜色 5 3" xfId="32"/>
    <cellStyle name="20% - 强调文字颜色 6" xfId="33" builtinId="50"/>
    <cellStyle name="强调文字颜色 2" xfId="34" builtinId="33"/>
    <cellStyle name="链接单元格" xfId="35" builtinId="24"/>
    <cellStyle name="20% - 强调文字颜色 2 3" xfId="36"/>
    <cellStyle name="汇总" xfId="37" builtinId="25"/>
    <cellStyle name="好" xfId="38" builtinId="26"/>
    <cellStyle name="适中" xfId="39" builtinId="28"/>
    <cellStyle name="20% - 强调文字颜色 3 3" xfId="40"/>
    <cellStyle name="20% - 强调文字颜色 1 4" xfId="41"/>
    <cellStyle name="20% - 强调文字颜色 5" xfId="42" builtinId="46"/>
    <cellStyle name="强调文字颜色 1" xfId="43" builtinId="29"/>
    <cellStyle name="20% - 强调文字颜色 1" xfId="44" builtinId="30"/>
    <cellStyle name="链接单元格 3" xfId="45"/>
    <cellStyle name="40% - 强调文字颜色 1" xfId="46" builtinId="31"/>
    <cellStyle name="20% - 强调文字颜色 2" xfId="47" builtinId="34"/>
    <cellStyle name="输出 2" xfId="48"/>
    <cellStyle name="链接单元格 4" xfId="49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输出 4" xfId="54"/>
    <cellStyle name="20% - 强调文字颜色 1 3" xfId="55"/>
    <cellStyle name="40% - 强调文字颜色 4" xfId="56" builtinId="43"/>
    <cellStyle name="计算 3" xfId="57"/>
    <cellStyle name="强调文字颜色 5" xfId="58" builtinId="45"/>
    <cellStyle name="计算 4" xfId="59"/>
    <cellStyle name="40% - 强调文字颜色 5" xfId="60" builtinId="47"/>
    <cellStyle name="60% - 强调文字颜色 5" xfId="61" builtinId="48"/>
    <cellStyle name="强调文字颜色 6" xfId="62" builtinId="49"/>
    <cellStyle name="适中 2" xfId="63"/>
    <cellStyle name="40% - 强调文字颜色 6" xfId="64" builtinId="51"/>
    <cellStyle name="60% - 强调文字颜色 6" xfId="65" builtinId="52"/>
    <cellStyle name="20% - 强调文字颜色 2 2" xfId="66"/>
    <cellStyle name="20% - 强调文字颜色 2 4" xfId="67"/>
    <cellStyle name="20% - 强调文字颜色 3 2" xfId="68"/>
    <cellStyle name="20% - 强调文字颜色 3 4" xfId="69"/>
    <cellStyle name="60% - 强调文字颜色 1 2" xfId="70"/>
    <cellStyle name="20% - 强调文字颜色 4 2" xfId="71"/>
    <cellStyle name="常规 3" xfId="72"/>
    <cellStyle name="20% - 强调文字颜色 4 3" xfId="73"/>
    <cellStyle name="常规 4" xfId="74"/>
    <cellStyle name="20% - 强调文字颜色 4 4" xfId="75"/>
    <cellStyle name="60% - 强调文字颜色 2 2" xfId="76"/>
    <cellStyle name="20% - 强调文字颜色 5 2" xfId="77"/>
    <cellStyle name="20% - 强调文字颜色 5 4" xfId="78"/>
    <cellStyle name="60% - 强调文字颜色 3 2" xfId="79"/>
    <cellStyle name="20% - 强调文字颜色 6 2" xfId="80"/>
    <cellStyle name="20% - 强调文字颜色 6 3" xfId="81"/>
    <cellStyle name="20% - 强调文字颜色 6 4" xfId="82"/>
    <cellStyle name="60% - 强调文字颜色 4 2" xfId="83"/>
    <cellStyle name="40% - 强调文字颜色 1 2" xfId="84"/>
    <cellStyle name="40% - 强调文字颜色 1 3" xfId="85"/>
    <cellStyle name="40% - 强调文字颜色 1 4" xfId="86"/>
    <cellStyle name="40% - 强调文字颜色 2 2" xfId="87"/>
    <cellStyle name="40% - 强调文字颜色 2 3" xfId="88"/>
    <cellStyle name="40% - 强调文字颜色 2 4" xfId="89"/>
    <cellStyle name="40% - 强调文字颜色 3 2" xfId="90"/>
    <cellStyle name="40% - 强调文字颜色 3 3" xfId="91"/>
    <cellStyle name="40% - 强调文字颜色 3 4" xfId="92"/>
    <cellStyle name="40% - 强调文字颜色 4 3" xfId="93"/>
    <cellStyle name="40% - 强调文字颜色 4 4" xfId="94"/>
    <cellStyle name="40% - 强调文字颜色 5 2" xfId="95"/>
    <cellStyle name="40% - 强调文字颜色 5 3" xfId="96"/>
    <cellStyle name="40% - 强调文字颜色 5 4" xfId="97"/>
    <cellStyle name="40% - 强调文字颜色 6 2" xfId="98"/>
    <cellStyle name="40% - 强调文字颜色 6 3" xfId="99"/>
    <cellStyle name="40% - 强调文字颜色 6 4" xfId="100"/>
    <cellStyle name="60% - 强调文字颜色 1 3" xfId="101"/>
    <cellStyle name="60% - 强调文字颜色 1 4" xfId="102"/>
    <cellStyle name="60% - 强调文字颜色 2 4" xfId="103"/>
    <cellStyle name="60% - 强调文字颜色 3 3" xfId="104"/>
    <cellStyle name="60% - 强调文字颜色 3 4" xfId="105"/>
    <cellStyle name="60% - 强调文字颜色 4 3" xfId="106"/>
    <cellStyle name="60% - 强调文字颜色 4 4" xfId="107"/>
    <cellStyle name="60% - 强调文字颜色 5 2" xfId="108"/>
    <cellStyle name="60% - 强调文字颜色 5 3" xfId="109"/>
    <cellStyle name="60% - 强调文字颜色 5 4" xfId="110"/>
    <cellStyle name="60% - 强调文字颜色 6 2" xfId="111"/>
    <cellStyle name="60% - 强调文字颜色 6 3" xfId="112"/>
    <cellStyle name="60% - 强调文字颜色 6 4" xfId="113"/>
    <cellStyle name="标题 1 2" xfId="114"/>
    <cellStyle name="标题 1 3" xfId="115"/>
    <cellStyle name="标题 1 4" xfId="116"/>
    <cellStyle name="标题 2 2" xfId="117"/>
    <cellStyle name="标题 2 3" xfId="118"/>
    <cellStyle name="标题 2 4" xfId="119"/>
    <cellStyle name="标题 3 2" xfId="120"/>
    <cellStyle name="标题 3 3" xfId="121"/>
    <cellStyle name="标题 3 4" xfId="122"/>
    <cellStyle name="标题 4 2" xfId="123"/>
    <cellStyle name="标题 4 3" xfId="124"/>
    <cellStyle name="标题 4 4" xfId="125"/>
    <cellStyle name="检查单元格 2" xfId="126"/>
    <cellStyle name="标题 5" xfId="127"/>
    <cellStyle name="标题 6" xfId="128"/>
    <cellStyle name="标题 7" xfId="129"/>
    <cellStyle name="差 2" xfId="130"/>
    <cellStyle name="差 3" xfId="131"/>
    <cellStyle name="差 4" xfId="132"/>
    <cellStyle name="常规 2" xfId="133"/>
    <cellStyle name="好 2" xfId="134"/>
    <cellStyle name="好 3" xfId="135"/>
    <cellStyle name="好 4" xfId="136"/>
    <cellStyle name="汇总 2" xfId="137"/>
    <cellStyle name="汇总 3" xfId="138"/>
    <cellStyle name="汇总 4" xfId="139"/>
    <cellStyle name="检查单元格 3" xfId="140"/>
    <cellStyle name="检查单元格 4" xfId="141"/>
    <cellStyle name="解释性文本 2" xfId="142"/>
    <cellStyle name="解释性文本 3" xfId="143"/>
    <cellStyle name="解释性文本 4" xfId="144"/>
    <cellStyle name="警告文本 2" xfId="145"/>
    <cellStyle name="警告文本 3" xfId="146"/>
    <cellStyle name="警告文本 4" xfId="147"/>
    <cellStyle name="链接单元格 2" xfId="148"/>
    <cellStyle name="强调文字颜色 1 2" xfId="149"/>
    <cellStyle name="强调文字颜色 1 3" xfId="150"/>
    <cellStyle name="强调文字颜色 1 4" xfId="151"/>
    <cellStyle name="强调文字颜色 2 2" xfId="152"/>
    <cellStyle name="强调文字颜色 2 3" xfId="153"/>
    <cellStyle name="强调文字颜色 2 4" xfId="154"/>
    <cellStyle name="强调文字颜色 3 2" xfId="155"/>
    <cellStyle name="强调文字颜色 3 3" xfId="156"/>
    <cellStyle name="强调文字颜色 3 4" xfId="157"/>
    <cellStyle name="强调文字颜色 4 2" xfId="158"/>
    <cellStyle name="强调文字颜色 4 3" xfId="159"/>
    <cellStyle name="强调文字颜色 4 4" xfId="160"/>
    <cellStyle name="强调文字颜色 5 2" xfId="161"/>
    <cellStyle name="强调文字颜色 5 3" xfId="162"/>
    <cellStyle name="强调文字颜色 5 4" xfId="163"/>
    <cellStyle name="强调文字颜色 6 2" xfId="164"/>
    <cellStyle name="强调文字颜色 6 3" xfId="165"/>
    <cellStyle name="强调文字颜色 6 4" xfId="166"/>
    <cellStyle name="适中 3" xfId="167"/>
    <cellStyle name="适中 4" xfId="168"/>
    <cellStyle name="输入 2" xfId="169"/>
    <cellStyle name="输入 3" xfId="170"/>
    <cellStyle name="输入 4" xfId="171"/>
    <cellStyle name="注释 2" xfId="172"/>
    <cellStyle name="注释 3" xfId="173"/>
    <cellStyle name="注释 4" xfId="17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topLeftCell="A2" workbookViewId="0">
      <selection activeCell="P25" sqref="P25"/>
    </sheetView>
  </sheetViews>
  <sheetFormatPr defaultColWidth="9" defaultRowHeight="14.25" customHeight="1"/>
  <cols>
    <col min="1" max="1" width="8.25" customWidth="1"/>
    <col min="2" max="2" width="33.5" customWidth="1"/>
    <col min="3" max="3" width="4.625" customWidth="1"/>
    <col min="4" max="4" width="9.375" customWidth="1"/>
    <col min="5" max="6" width="10.625" customWidth="1"/>
    <col min="7" max="12" width="9" hidden="1" customWidth="1"/>
  </cols>
  <sheetData>
    <row r="1" ht="72" customHeight="1" spans="1:12">
      <c r="A1" s="1" t="s">
        <v>0</v>
      </c>
      <c r="B1" s="2" t="s">
        <v>1</v>
      </c>
      <c r="C1" s="2"/>
      <c r="D1" s="2"/>
      <c r="E1" s="2"/>
      <c r="F1" s="1" t="s">
        <v>2</v>
      </c>
      <c r="G1" s="3" t="s">
        <v>2</v>
      </c>
      <c r="H1" s="3" t="s">
        <v>2</v>
      </c>
      <c r="I1" s="3" t="s">
        <v>2</v>
      </c>
      <c r="J1" s="3" t="s">
        <v>2</v>
      </c>
      <c r="K1" s="3" t="s">
        <v>2</v>
      </c>
      <c r="L1" s="3" t="s">
        <v>2</v>
      </c>
    </row>
    <row r="2" ht="42.6" customHeight="1" spans="1:12">
      <c r="A2" s="4" t="s">
        <v>3</v>
      </c>
      <c r="B2" s="4"/>
      <c r="C2" s="4"/>
      <c r="D2" s="4"/>
      <c r="E2" s="4"/>
      <c r="F2" s="4"/>
      <c r="G2" s="5" t="s">
        <v>2</v>
      </c>
      <c r="H2" s="5" t="s">
        <v>2</v>
      </c>
      <c r="I2" s="5" t="s">
        <v>2</v>
      </c>
      <c r="J2" s="5" t="s">
        <v>2</v>
      </c>
      <c r="K2" s="5" t="s">
        <v>2</v>
      </c>
      <c r="L2" s="5" t="s">
        <v>2</v>
      </c>
    </row>
    <row r="3" ht="23.85" customHeight="1" spans="1:12">
      <c r="A3" s="6" t="s">
        <v>4</v>
      </c>
      <c r="B3" s="6"/>
      <c r="C3" s="6"/>
      <c r="D3" s="6"/>
      <c r="E3" s="6"/>
      <c r="F3" s="6"/>
      <c r="G3" s="7" t="s">
        <v>2</v>
      </c>
      <c r="H3" s="7" t="s">
        <v>2</v>
      </c>
      <c r="I3" s="7" t="s">
        <v>2</v>
      </c>
      <c r="J3" s="7" t="s">
        <v>2</v>
      </c>
      <c r="K3" s="7" t="s">
        <v>2</v>
      </c>
      <c r="L3" s="7" t="s">
        <v>2</v>
      </c>
    </row>
    <row r="4" ht="24.95" customHeight="1" spans="1:12">
      <c r="A4" s="8" t="s">
        <v>5</v>
      </c>
      <c r="B4" s="8" t="s">
        <v>6</v>
      </c>
      <c r="C4" s="8" t="s">
        <v>7</v>
      </c>
      <c r="D4" s="9" t="s">
        <v>8</v>
      </c>
      <c r="E4" s="10"/>
      <c r="F4" s="11"/>
      <c r="G4" s="12" t="s">
        <v>9</v>
      </c>
      <c r="H4" s="12" t="s">
        <v>2</v>
      </c>
      <c r="I4" s="12" t="s">
        <v>2</v>
      </c>
      <c r="J4" s="12" t="s">
        <v>2</v>
      </c>
      <c r="K4" s="12" t="s">
        <v>2</v>
      </c>
      <c r="L4" s="12" t="s">
        <v>2</v>
      </c>
    </row>
    <row r="5" ht="24.95" customHeight="1" spans="1:12">
      <c r="A5" s="13"/>
      <c r="B5" s="13"/>
      <c r="C5" s="13"/>
      <c r="D5" s="14" t="s">
        <v>10</v>
      </c>
      <c r="E5" s="14" t="s">
        <v>11</v>
      </c>
      <c r="F5" s="14" t="s">
        <v>12</v>
      </c>
      <c r="G5" s="12" t="s">
        <v>2</v>
      </c>
      <c r="H5" s="12" t="s">
        <v>2</v>
      </c>
      <c r="I5" s="12" t="s">
        <v>2</v>
      </c>
      <c r="J5" s="12" t="s">
        <v>2</v>
      </c>
      <c r="K5" s="12" t="s">
        <v>2</v>
      </c>
      <c r="L5" s="12" t="s">
        <v>2</v>
      </c>
    </row>
    <row r="6" ht="24.95" customHeight="1" spans="1:12">
      <c r="A6" s="15" t="s">
        <v>13</v>
      </c>
      <c r="B6" s="16" t="s">
        <v>14</v>
      </c>
      <c r="C6" s="15" t="s">
        <v>15</v>
      </c>
      <c r="D6" s="14"/>
      <c r="E6" s="14"/>
      <c r="F6" s="14"/>
      <c r="G6" s="12"/>
      <c r="H6" s="12"/>
      <c r="I6" s="12"/>
      <c r="J6" s="12"/>
      <c r="K6" s="12"/>
      <c r="L6" s="12"/>
    </row>
    <row r="7" ht="25.5" customHeight="1" spans="1:12">
      <c r="A7" s="17" t="s">
        <v>16</v>
      </c>
      <c r="B7" s="18" t="s">
        <v>17</v>
      </c>
      <c r="C7" s="17" t="s">
        <v>15</v>
      </c>
      <c r="D7" s="19">
        <v>0</v>
      </c>
      <c r="E7" s="20">
        <v>0</v>
      </c>
      <c r="F7" s="21"/>
      <c r="G7" s="12"/>
      <c r="H7" s="12"/>
      <c r="I7" s="12"/>
      <c r="J7" s="12"/>
      <c r="K7" s="12"/>
      <c r="L7" s="12"/>
    </row>
    <row r="8" ht="25.5" customHeight="1" spans="1:12">
      <c r="A8" s="17" t="s">
        <v>18</v>
      </c>
      <c r="B8" s="18" t="s">
        <v>19</v>
      </c>
      <c r="C8" s="17" t="s">
        <v>15</v>
      </c>
      <c r="D8" s="22">
        <v>0</v>
      </c>
      <c r="E8" s="20">
        <v>0</v>
      </c>
      <c r="F8" s="23"/>
      <c r="G8" s="12"/>
      <c r="H8" s="12"/>
      <c r="I8" s="12"/>
      <c r="J8" s="12"/>
      <c r="K8" s="12"/>
      <c r="L8" s="12"/>
    </row>
    <row r="9" ht="25.5" customHeight="1" spans="1:12">
      <c r="A9" s="24" t="s">
        <v>20</v>
      </c>
      <c r="B9" s="25" t="s">
        <v>21</v>
      </c>
      <c r="C9" s="24" t="s">
        <v>22</v>
      </c>
      <c r="D9" s="26">
        <v>21</v>
      </c>
      <c r="E9" s="27">
        <v>300</v>
      </c>
      <c r="F9" s="28">
        <v>6300</v>
      </c>
      <c r="G9" s="12"/>
      <c r="H9" s="12"/>
      <c r="I9" s="12"/>
      <c r="J9" s="12"/>
      <c r="K9" s="12"/>
      <c r="L9" s="12"/>
    </row>
    <row r="10" ht="25.5" customHeight="1" spans="1:12">
      <c r="A10" s="17" t="s">
        <v>23</v>
      </c>
      <c r="B10" s="18" t="s">
        <v>24</v>
      </c>
      <c r="C10" s="17" t="s">
        <v>15</v>
      </c>
      <c r="D10" s="29"/>
      <c r="E10" s="30"/>
      <c r="F10" s="31"/>
      <c r="G10" s="12" t="s">
        <v>25</v>
      </c>
      <c r="H10" s="12" t="s">
        <v>2</v>
      </c>
      <c r="I10" s="12" t="s">
        <v>26</v>
      </c>
      <c r="J10" s="12" t="s">
        <v>27</v>
      </c>
      <c r="K10" s="12" t="s">
        <v>28</v>
      </c>
      <c r="L10" s="12" t="s">
        <v>29</v>
      </c>
    </row>
    <row r="11" ht="25.5" customHeight="1" spans="1:12">
      <c r="A11" s="17" t="s">
        <v>18</v>
      </c>
      <c r="B11" s="18" t="s">
        <v>24</v>
      </c>
      <c r="C11" s="17" t="s">
        <v>15</v>
      </c>
      <c r="D11" s="32"/>
      <c r="E11" s="20"/>
      <c r="F11" s="31"/>
      <c r="G11" s="12" t="s">
        <v>25</v>
      </c>
      <c r="H11" s="12" t="s">
        <v>2</v>
      </c>
      <c r="I11" s="12" t="s">
        <v>30</v>
      </c>
      <c r="J11" s="12" t="s">
        <v>31</v>
      </c>
      <c r="K11" s="12" t="s">
        <v>32</v>
      </c>
      <c r="L11" s="12" t="s">
        <v>29</v>
      </c>
    </row>
    <row r="12" ht="25.5" customHeight="1" spans="1:12">
      <c r="A12" s="24" t="s">
        <v>20</v>
      </c>
      <c r="B12" s="25" t="s">
        <v>33</v>
      </c>
      <c r="C12" s="24" t="s">
        <v>34</v>
      </c>
      <c r="D12" s="26">
        <v>25</v>
      </c>
      <c r="E12" s="27">
        <v>500</v>
      </c>
      <c r="F12" s="28">
        <v>12500</v>
      </c>
      <c r="G12" s="12"/>
      <c r="H12" s="12"/>
      <c r="I12" s="12"/>
      <c r="J12" s="12"/>
      <c r="K12" s="12"/>
      <c r="L12" s="12"/>
    </row>
    <row r="13" ht="25.5" customHeight="1" spans="1:12">
      <c r="A13" s="24" t="s">
        <v>35</v>
      </c>
      <c r="B13" s="25" t="s">
        <v>36</v>
      </c>
      <c r="C13" s="24" t="s">
        <v>34</v>
      </c>
      <c r="D13" s="26">
        <v>1</v>
      </c>
      <c r="E13" s="27">
        <v>5000</v>
      </c>
      <c r="F13" s="28">
        <v>5000</v>
      </c>
      <c r="G13" s="12"/>
      <c r="H13" s="12"/>
      <c r="I13" s="12"/>
      <c r="J13" s="12"/>
      <c r="K13" s="12"/>
      <c r="L13" s="12"/>
    </row>
    <row r="14" ht="25.5" customHeight="1" spans="1:12">
      <c r="A14" s="17" t="s">
        <v>37</v>
      </c>
      <c r="B14" s="18" t="s">
        <v>38</v>
      </c>
      <c r="C14" s="17" t="s">
        <v>34</v>
      </c>
      <c r="D14" s="32"/>
      <c r="E14" s="20"/>
      <c r="F14" s="31"/>
      <c r="G14" s="12"/>
      <c r="H14" s="12"/>
      <c r="I14" s="12"/>
      <c r="J14" s="12"/>
      <c r="K14" s="12"/>
      <c r="L14" s="12"/>
    </row>
    <row r="15" ht="25.5" customHeight="1" spans="1:12">
      <c r="A15" s="24" t="s">
        <v>20</v>
      </c>
      <c r="B15" s="25" t="s">
        <v>39</v>
      </c>
      <c r="C15" s="24" t="s">
        <v>34</v>
      </c>
      <c r="D15" s="26">
        <v>3</v>
      </c>
      <c r="E15" s="27">
        <v>35000</v>
      </c>
      <c r="F15" s="28">
        <v>105000</v>
      </c>
      <c r="G15" s="12"/>
      <c r="H15" s="12"/>
      <c r="I15" s="12"/>
      <c r="J15" s="12"/>
      <c r="K15" s="12"/>
      <c r="L15" s="12"/>
    </row>
    <row r="16" ht="25.5" customHeight="1" spans="1:12">
      <c r="A16" s="33" t="s">
        <v>2</v>
      </c>
      <c r="B16" s="34" t="s">
        <v>40</v>
      </c>
      <c r="C16" s="34" t="s">
        <v>2</v>
      </c>
      <c r="D16" s="35" t="s">
        <v>2</v>
      </c>
      <c r="E16" s="35" t="s">
        <v>2</v>
      </c>
      <c r="F16" s="36">
        <f>SUM(F7:F15)</f>
        <v>128800</v>
      </c>
      <c r="G16" s="37" t="s">
        <v>41</v>
      </c>
      <c r="H16" s="37" t="s">
        <v>2</v>
      </c>
      <c r="I16" s="37" t="s">
        <v>2</v>
      </c>
      <c r="J16" s="37" t="s">
        <v>2</v>
      </c>
      <c r="K16" s="37" t="s">
        <v>2</v>
      </c>
      <c r="L16" s="37" t="s">
        <v>2</v>
      </c>
    </row>
    <row r="17" hidden="1" customHeight="1" spans="1:12">
      <c r="A17" s="3" t="s">
        <v>2</v>
      </c>
      <c r="B17" s="3" t="s">
        <v>2</v>
      </c>
      <c r="C17" s="3" t="s">
        <v>2</v>
      </c>
      <c r="D17" s="3" t="s">
        <v>2</v>
      </c>
      <c r="E17" s="3" t="s">
        <v>2</v>
      </c>
      <c r="F17" s="3" t="s">
        <v>2</v>
      </c>
      <c r="G17" s="3" t="s">
        <v>2</v>
      </c>
      <c r="H17" s="3" t="s">
        <v>2</v>
      </c>
      <c r="I17" s="3" t="s">
        <v>2</v>
      </c>
      <c r="J17" s="3" t="s">
        <v>2</v>
      </c>
      <c r="K17" s="3" t="s">
        <v>2</v>
      </c>
      <c r="L17" s="3" t="s">
        <v>2</v>
      </c>
    </row>
    <row r="18" ht="38.1" customHeight="1" spans="1:6">
      <c r="A18" s="4" t="s">
        <v>42</v>
      </c>
      <c r="B18" s="4"/>
      <c r="C18" s="4"/>
      <c r="D18" s="4"/>
      <c r="E18" s="4"/>
      <c r="F18" s="4"/>
    </row>
    <row r="19" customHeight="1" spans="1:6">
      <c r="A19" s="6" t="s">
        <v>4</v>
      </c>
      <c r="B19" s="6"/>
      <c r="C19" s="6"/>
      <c r="D19" s="6"/>
      <c r="E19" s="6"/>
      <c r="F19" s="6"/>
    </row>
    <row r="20" ht="60.95" customHeight="1" spans="1:6">
      <c r="A20" s="8" t="s">
        <v>5</v>
      </c>
      <c r="B20" s="8" t="s">
        <v>6</v>
      </c>
      <c r="C20" s="8" t="s">
        <v>7</v>
      </c>
      <c r="D20" s="9" t="s">
        <v>8</v>
      </c>
      <c r="E20" s="10"/>
      <c r="F20" s="11"/>
    </row>
    <row r="21" customHeight="1" spans="1:6">
      <c r="A21" s="13"/>
      <c r="B21" s="13"/>
      <c r="C21" s="13"/>
      <c r="D21" s="14" t="s">
        <v>10</v>
      </c>
      <c r="E21" s="14" t="s">
        <v>11</v>
      </c>
      <c r="F21" s="14" t="s">
        <v>12</v>
      </c>
    </row>
    <row r="22" ht="25.5" customHeight="1" spans="1:6">
      <c r="A22" s="38" t="s">
        <v>43</v>
      </c>
      <c r="B22" s="39" t="s">
        <v>44</v>
      </c>
      <c r="C22" s="38" t="s">
        <v>2</v>
      </c>
      <c r="D22" s="22">
        <v>0</v>
      </c>
      <c r="E22" s="20">
        <v>0</v>
      </c>
      <c r="F22" s="23"/>
    </row>
    <row r="23" ht="20.25" customHeight="1" spans="1:7">
      <c r="A23" s="40" t="s">
        <v>20</v>
      </c>
      <c r="B23" s="41" t="s">
        <v>44</v>
      </c>
      <c r="C23" s="40" t="s">
        <v>45</v>
      </c>
      <c r="D23" s="42">
        <v>0</v>
      </c>
      <c r="E23" s="43">
        <v>0</v>
      </c>
      <c r="F23" s="31">
        <v>0</v>
      </c>
      <c r="G23" s="44" t="s">
        <v>2</v>
      </c>
    </row>
    <row r="24" ht="17.25" customHeight="1" spans="1:6">
      <c r="A24" s="33" t="s">
        <v>2</v>
      </c>
      <c r="B24" s="34" t="s">
        <v>40</v>
      </c>
      <c r="C24" s="34" t="s">
        <v>2</v>
      </c>
      <c r="D24" s="35" t="s">
        <v>2</v>
      </c>
      <c r="E24" s="35" t="s">
        <v>2</v>
      </c>
      <c r="F24" s="36">
        <f>F23</f>
        <v>0</v>
      </c>
    </row>
    <row r="25" ht="50.1" customHeight="1" spans="1:6">
      <c r="A25" s="9" t="s">
        <v>46</v>
      </c>
      <c r="B25" s="10"/>
      <c r="C25" s="10"/>
      <c r="D25" s="10"/>
      <c r="E25" s="10"/>
      <c r="F25" s="11"/>
    </row>
    <row r="26" ht="36" customHeight="1" spans="1:6">
      <c r="A26" s="45" t="s">
        <v>47</v>
      </c>
      <c r="B26" s="46"/>
      <c r="C26" s="46"/>
      <c r="D26" s="46"/>
      <c r="E26" s="47"/>
      <c r="F26" s="48">
        <f>F16+F24</f>
        <v>128800</v>
      </c>
    </row>
  </sheetData>
  <mergeCells count="15">
    <mergeCell ref="B1:E1"/>
    <mergeCell ref="A2:F2"/>
    <mergeCell ref="A3:F3"/>
    <mergeCell ref="D4:F4"/>
    <mergeCell ref="A18:F18"/>
    <mergeCell ref="A19:F19"/>
    <mergeCell ref="D20:F20"/>
    <mergeCell ref="A25:F25"/>
    <mergeCell ref="A26:E26"/>
    <mergeCell ref="A4:A5"/>
    <mergeCell ref="A20:A21"/>
    <mergeCell ref="B4:B5"/>
    <mergeCell ref="B20:B21"/>
    <mergeCell ref="C4:C5"/>
    <mergeCell ref="C20:C21"/>
  </mergeCells>
  <pageMargins left="0.771527777777778" right="0.771527777777778" top="0.53125" bottom="0.53125" header="0.618055555555556" footer="0.5"/>
  <pageSetup paperSize="9" orientation="portrait"/>
  <headerFooter alignWithMargins="0" scaleWithDoc="0">
    <oddHeader>&amp;L&amp;"宋体,常规"&amp;10&amp;C&amp;"宋体,常规"&amp;10&amp;R&amp;"宋体,常规"&amp;10第&amp;P页,共&amp;N页</oddHeader>
  </headerFooter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暂列金及暂估价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宝宝翻身把歌唱</cp:lastModifiedBy>
  <dcterms:created xsi:type="dcterms:W3CDTF">2021-11-29T13:01:00Z</dcterms:created>
  <dcterms:modified xsi:type="dcterms:W3CDTF">2024-04-29T06:57:44Z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824EBE72F4C64C2E9E1FC842CAC702E5</vt:lpwstr>
  </property>
  <property fmtid="{D5CDD505-2E9C-101B-9397-08002B2CF9AE}" pid="3" name="KSOProductBuildVer">
    <vt:lpwstr>2052-11.1.0.12763</vt:lpwstr>
  </property>
</Properties>
</file>